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2 Комиссия по разработке ТПОМС на 2022 год\ПРОТОКОЛ №21_Vмо_2023, ДС11\Приложения к Протоколу 21\"/>
    </mc:Choice>
  </mc:AlternateContent>
  <bookViews>
    <workbookView xWindow="0" yWindow="0" windowWidth="28800" windowHeight="11835"/>
  </bookViews>
  <sheets>
    <sheet name="V_МО" sheetId="1" r:id="rId1"/>
  </sheets>
  <externalReferences>
    <externalReference r:id="rId2"/>
    <externalReference r:id="rId3"/>
  </externalReferences>
  <definedNames>
    <definedName name="_xlnm.Database" localSheetId="0">#REF!</definedName>
    <definedName name="_xlnm.Database">#REF!</definedName>
    <definedName name="_xlnm.Print_Titles" localSheetId="0">V_МО!$A:$B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Z108" i="1" l="1"/>
  <c r="CY108" i="1"/>
  <c r="CX108" i="1"/>
  <c r="CU108" i="1"/>
  <c r="CT108" i="1"/>
  <c r="CR108" i="1"/>
  <c r="CP108" i="1"/>
  <c r="CO108" i="1"/>
  <c r="CM108" i="1"/>
  <c r="CL108" i="1"/>
  <c r="CK108" i="1"/>
  <c r="CI108" i="1"/>
  <c r="CG108" i="1"/>
  <c r="CF108" i="1"/>
  <c r="CD108" i="1"/>
  <c r="CC108" i="1"/>
  <c r="CA108" i="1"/>
  <c r="BZ108" i="1"/>
  <c r="BX108" i="1"/>
  <c r="BW108" i="1"/>
  <c r="BV108" i="1"/>
  <c r="BT108" i="1"/>
  <c r="BQ108" i="1"/>
  <c r="BN108" i="1"/>
  <c r="BO108" i="1" s="1"/>
  <c r="BK108" i="1"/>
  <c r="BL108" i="1" s="1"/>
  <c r="BH108" i="1"/>
  <c r="BJ108" i="1" s="1"/>
  <c r="BE108" i="1"/>
  <c r="BD108" i="1"/>
  <c r="BB108" i="1"/>
  <c r="BA108" i="1"/>
  <c r="AX108" i="1"/>
  <c r="AY108" i="1" s="1"/>
  <c r="AU108" i="1"/>
  <c r="AT108" i="1"/>
  <c r="AR108" i="1"/>
  <c r="AO108" i="1"/>
  <c r="AL108" i="1"/>
  <c r="AM108" i="1" s="1"/>
  <c r="AI108" i="1"/>
  <c r="AJ108" i="1" s="1"/>
  <c r="AF108" i="1"/>
  <c r="AC108" i="1"/>
  <c r="Z108" i="1"/>
  <c r="AB108" i="1" s="1"/>
  <c r="W108" i="1"/>
  <c r="U108" i="1"/>
  <c r="T108" i="1"/>
  <c r="R108" i="1"/>
  <c r="Q108" i="1"/>
  <c r="O108" i="1"/>
  <c r="N108" i="1"/>
  <c r="M108" i="1"/>
  <c r="K108" i="1"/>
  <c r="I108" i="1"/>
  <c r="F108" i="1" s="1"/>
  <c r="DG108" i="1" s="1"/>
  <c r="H108" i="1"/>
  <c r="E108" i="1"/>
  <c r="DF108" i="1" s="1"/>
  <c r="CW106" i="1"/>
  <c r="CS106" i="1"/>
  <c r="CQ106" i="1"/>
  <c r="CP106" i="1"/>
  <c r="CN106" i="1"/>
  <c r="CM106" i="1"/>
  <c r="CJ106" i="1"/>
  <c r="CB106" i="1"/>
  <c r="BY106" i="1"/>
  <c r="BU106" i="1"/>
  <c r="BS106" i="1"/>
  <c r="BR106" i="1"/>
  <c r="BP106" i="1"/>
  <c r="BM106" i="1"/>
  <c r="BL106" i="1"/>
  <c r="BI106" i="1"/>
  <c r="BG106" i="1"/>
  <c r="BF106" i="1"/>
  <c r="BC106" i="1"/>
  <c r="AW106" i="1"/>
  <c r="AT106" i="1"/>
  <c r="AP106" i="1"/>
  <c r="AN106" i="1"/>
  <c r="AK106" i="1"/>
  <c r="AJ106" i="1"/>
  <c r="AH106" i="1"/>
  <c r="AG106" i="1"/>
  <c r="AE106" i="1"/>
  <c r="AD106" i="1"/>
  <c r="AB106" i="1"/>
  <c r="AA106" i="1"/>
  <c r="Y106" i="1"/>
  <c r="X106" i="1"/>
  <c r="V106" i="1"/>
  <c r="U106" i="1"/>
  <c r="S106" i="1"/>
  <c r="P106" i="1"/>
  <c r="CG105" i="1"/>
  <c r="CF105" i="1"/>
  <c r="CD105" i="1"/>
  <c r="CC105" i="1"/>
  <c r="BX105" i="1"/>
  <c r="BW105" i="1"/>
  <c r="AV105" i="1"/>
  <c r="AU105" i="1"/>
  <c r="AM105" i="1"/>
  <c r="AL105" i="1"/>
  <c r="R105" i="1"/>
  <c r="Q105" i="1"/>
  <c r="I105" i="1"/>
  <c r="H105" i="1"/>
  <c r="G105" i="1"/>
  <c r="DH105" i="1" s="1"/>
  <c r="E105" i="1"/>
  <c r="DF105" i="1" s="1"/>
  <c r="DH104" i="1"/>
  <c r="DG104" i="1"/>
  <c r="E104" i="1"/>
  <c r="DF104" i="1" s="1"/>
  <c r="DH103" i="1"/>
  <c r="DG103" i="1"/>
  <c r="E103" i="1"/>
  <c r="DF103" i="1" s="1"/>
  <c r="DC102" i="1"/>
  <c r="DB102" i="1"/>
  <c r="DD102" i="1" s="1"/>
  <c r="CZ102" i="1"/>
  <c r="CY102" i="1"/>
  <c r="CX102" i="1"/>
  <c r="CU102" i="1"/>
  <c r="CR102" i="1"/>
  <c r="CO102" i="1"/>
  <c r="CL102" i="1"/>
  <c r="CI102" i="1"/>
  <c r="CF102" i="1"/>
  <c r="CC102" i="1"/>
  <c r="BZ102" i="1"/>
  <c r="BW102" i="1"/>
  <c r="BT102" i="1"/>
  <c r="BQ102" i="1"/>
  <c r="BN102" i="1"/>
  <c r="BO102" i="1" s="1"/>
  <c r="BK102" i="1"/>
  <c r="BH102" i="1"/>
  <c r="BE102" i="1"/>
  <c r="BB102" i="1"/>
  <c r="BA102" i="1"/>
  <c r="AX102" i="1"/>
  <c r="AU102" i="1"/>
  <c r="AV102" i="1" s="1"/>
  <c r="AR102" i="1"/>
  <c r="AO102" i="1"/>
  <c r="AL102" i="1"/>
  <c r="AI102" i="1"/>
  <c r="AF102" i="1"/>
  <c r="AC102" i="1"/>
  <c r="Z102" i="1"/>
  <c r="W102" i="1"/>
  <c r="T102" i="1"/>
  <c r="Q102" i="1"/>
  <c r="E102" i="1" s="1"/>
  <c r="N102" i="1"/>
  <c r="K102" i="1"/>
  <c r="H102" i="1"/>
  <c r="G102" i="1"/>
  <c r="DH102" i="1" s="1"/>
  <c r="A102" i="1"/>
  <c r="DC101" i="1"/>
  <c r="CZ101" i="1"/>
  <c r="CY101" i="1"/>
  <c r="CX101" i="1"/>
  <c r="CU101" i="1"/>
  <c r="CR101" i="1"/>
  <c r="CO101" i="1"/>
  <c r="CL101" i="1"/>
  <c r="CI101" i="1"/>
  <c r="CF101" i="1"/>
  <c r="CC101" i="1"/>
  <c r="BZ101" i="1"/>
  <c r="BW101" i="1"/>
  <c r="BT101" i="1"/>
  <c r="BQ101" i="1"/>
  <c r="BN101" i="1"/>
  <c r="BO101" i="1" s="1"/>
  <c r="BK101" i="1"/>
  <c r="BH101" i="1"/>
  <c r="BE101" i="1"/>
  <c r="BB101" i="1"/>
  <c r="BA101" i="1"/>
  <c r="AX101" i="1"/>
  <c r="AU101" i="1"/>
  <c r="AV101" i="1" s="1"/>
  <c r="AR101" i="1"/>
  <c r="AO101" i="1"/>
  <c r="AL101" i="1"/>
  <c r="AI101" i="1"/>
  <c r="AF101" i="1"/>
  <c r="AC101" i="1"/>
  <c r="Z101" i="1"/>
  <c r="W101" i="1"/>
  <c r="T101" i="1"/>
  <c r="Q101" i="1"/>
  <c r="N101" i="1"/>
  <c r="K101" i="1"/>
  <c r="H101" i="1"/>
  <c r="E101" i="1" s="1"/>
  <c r="G101" i="1"/>
  <c r="DH101" i="1" s="1"/>
  <c r="DC100" i="1"/>
  <c r="CZ100" i="1"/>
  <c r="CY100" i="1"/>
  <c r="CX100" i="1"/>
  <c r="CU100" i="1"/>
  <c r="CR100" i="1"/>
  <c r="CO100" i="1"/>
  <c r="CL100" i="1"/>
  <c r="CI100" i="1"/>
  <c r="CF100" i="1"/>
  <c r="CC100" i="1"/>
  <c r="BZ100" i="1"/>
  <c r="BW100" i="1"/>
  <c r="BT100" i="1"/>
  <c r="BQ100" i="1"/>
  <c r="BN100" i="1"/>
  <c r="BO100" i="1" s="1"/>
  <c r="BK100" i="1"/>
  <c r="BH100" i="1"/>
  <c r="BE100" i="1"/>
  <c r="BB100" i="1"/>
  <c r="BA100" i="1"/>
  <c r="AX100" i="1"/>
  <c r="AU100" i="1"/>
  <c r="AV100" i="1" s="1"/>
  <c r="AR100" i="1"/>
  <c r="AO100" i="1"/>
  <c r="AL100" i="1"/>
  <c r="AI100" i="1"/>
  <c r="AF100" i="1"/>
  <c r="AC100" i="1"/>
  <c r="Z100" i="1"/>
  <c r="W100" i="1"/>
  <c r="T100" i="1"/>
  <c r="Q100" i="1"/>
  <c r="N100" i="1"/>
  <c r="K100" i="1"/>
  <c r="H100" i="1"/>
  <c r="E100" i="1" s="1"/>
  <c r="G100" i="1"/>
  <c r="DH100" i="1" s="1"/>
  <c r="DC99" i="1"/>
  <c r="CZ99" i="1"/>
  <c r="CY99" i="1"/>
  <c r="CX99" i="1"/>
  <c r="CV99" i="1"/>
  <c r="CU99" i="1"/>
  <c r="CR99" i="1"/>
  <c r="CO99" i="1"/>
  <c r="CL99" i="1"/>
  <c r="CI99" i="1"/>
  <c r="CF99" i="1"/>
  <c r="CC99" i="1"/>
  <c r="BZ99" i="1"/>
  <c r="BW99" i="1"/>
  <c r="BT99" i="1"/>
  <c r="BQ99" i="1"/>
  <c r="BO99" i="1"/>
  <c r="BN99" i="1"/>
  <c r="BK99" i="1"/>
  <c r="BH99" i="1"/>
  <c r="BE99" i="1"/>
  <c r="BB99" i="1"/>
  <c r="BA99" i="1"/>
  <c r="AX99" i="1"/>
  <c r="AY99" i="1" s="1"/>
  <c r="AU99" i="1"/>
  <c r="AV99" i="1" s="1"/>
  <c r="AR99" i="1"/>
  <c r="AO99" i="1"/>
  <c r="AL99" i="1"/>
  <c r="AI99" i="1"/>
  <c r="AF99" i="1"/>
  <c r="AC99" i="1"/>
  <c r="Z99" i="1"/>
  <c r="W99" i="1"/>
  <c r="T99" i="1"/>
  <c r="Q99" i="1"/>
  <c r="N99" i="1"/>
  <c r="K99" i="1"/>
  <c r="H99" i="1"/>
  <c r="E99" i="1" s="1"/>
  <c r="G99" i="1"/>
  <c r="DH99" i="1" s="1"/>
  <c r="CZ98" i="1"/>
  <c r="CY98" i="1"/>
  <c r="CX98" i="1"/>
  <c r="CU98" i="1"/>
  <c r="CR98" i="1"/>
  <c r="CO98" i="1"/>
  <c r="CL98" i="1"/>
  <c r="CI98" i="1"/>
  <c r="CF98" i="1"/>
  <c r="CC98" i="1"/>
  <c r="BZ98" i="1"/>
  <c r="BW98" i="1"/>
  <c r="BT98" i="1"/>
  <c r="BQ98" i="1"/>
  <c r="BN98" i="1"/>
  <c r="BO98" i="1" s="1"/>
  <c r="F98" i="1" s="1"/>
  <c r="DG98" i="1" s="1"/>
  <c r="BK98" i="1"/>
  <c r="BH98" i="1"/>
  <c r="BE98" i="1"/>
  <c r="BB98" i="1"/>
  <c r="BA98" i="1"/>
  <c r="AX98" i="1"/>
  <c r="AZ98" i="1" s="1"/>
  <c r="AV98" i="1"/>
  <c r="DB98" i="1" s="1"/>
  <c r="AU98" i="1"/>
  <c r="AR98" i="1"/>
  <c r="AO98" i="1"/>
  <c r="AL98" i="1"/>
  <c r="AI98" i="1"/>
  <c r="AF98" i="1"/>
  <c r="AC98" i="1"/>
  <c r="Z98" i="1"/>
  <c r="W98" i="1"/>
  <c r="T98" i="1"/>
  <c r="Q98" i="1"/>
  <c r="N98" i="1"/>
  <c r="E98" i="1" s="1"/>
  <c r="K98" i="1"/>
  <c r="H98" i="1"/>
  <c r="CZ97" i="1"/>
  <c r="CY97" i="1"/>
  <c r="CX97" i="1"/>
  <c r="CU97" i="1"/>
  <c r="CR97" i="1"/>
  <c r="CO97" i="1"/>
  <c r="CL97" i="1"/>
  <c r="CI97" i="1"/>
  <c r="CF97" i="1"/>
  <c r="CC97" i="1"/>
  <c r="BZ97" i="1"/>
  <c r="BW97" i="1"/>
  <c r="BT97" i="1"/>
  <c r="BQ97" i="1"/>
  <c r="BO97" i="1"/>
  <c r="BN97" i="1"/>
  <c r="BK97" i="1"/>
  <c r="BJ97" i="1"/>
  <c r="DC97" i="1" s="1"/>
  <c r="BH97" i="1"/>
  <c r="BE97" i="1"/>
  <c r="BB97" i="1"/>
  <c r="BA97" i="1"/>
  <c r="AX97" i="1"/>
  <c r="AU97" i="1"/>
  <c r="AV97" i="1" s="1"/>
  <c r="AR97" i="1"/>
  <c r="AO97" i="1"/>
  <c r="AL97" i="1"/>
  <c r="AI97" i="1"/>
  <c r="AF97" i="1"/>
  <c r="AC97" i="1"/>
  <c r="Z97" i="1"/>
  <c r="W97" i="1"/>
  <c r="T97" i="1"/>
  <c r="Q97" i="1"/>
  <c r="N97" i="1"/>
  <c r="K97" i="1"/>
  <c r="H97" i="1"/>
  <c r="E97" i="1" s="1"/>
  <c r="G97" i="1"/>
  <c r="DH97" i="1" s="1"/>
  <c r="DC96" i="1"/>
  <c r="CZ96" i="1"/>
  <c r="CY96" i="1"/>
  <c r="CX96" i="1"/>
  <c r="CU96" i="1"/>
  <c r="CR96" i="1"/>
  <c r="CO96" i="1"/>
  <c r="CL96" i="1"/>
  <c r="CI96" i="1"/>
  <c r="CF96" i="1"/>
  <c r="CC96" i="1"/>
  <c r="BZ96" i="1"/>
  <c r="BW96" i="1"/>
  <c r="BT96" i="1"/>
  <c r="BQ96" i="1"/>
  <c r="BN96" i="1"/>
  <c r="BO96" i="1" s="1"/>
  <c r="BK96" i="1"/>
  <c r="BH96" i="1"/>
  <c r="BE96" i="1"/>
  <c r="BB96" i="1"/>
  <c r="BA96" i="1"/>
  <c r="AX96" i="1"/>
  <c r="AU96" i="1"/>
  <c r="AV96" i="1" s="1"/>
  <c r="AR96" i="1"/>
  <c r="AO96" i="1"/>
  <c r="AL96" i="1"/>
  <c r="AI96" i="1"/>
  <c r="AF96" i="1"/>
  <c r="AC96" i="1"/>
  <c r="Z96" i="1"/>
  <c r="W96" i="1"/>
  <c r="T96" i="1"/>
  <c r="Q96" i="1"/>
  <c r="N96" i="1"/>
  <c r="K96" i="1"/>
  <c r="H96" i="1"/>
  <c r="E96" i="1" s="1"/>
  <c r="G96" i="1"/>
  <c r="DH96" i="1" s="1"/>
  <c r="DC95" i="1"/>
  <c r="CZ95" i="1"/>
  <c r="CY95" i="1"/>
  <c r="CX95" i="1"/>
  <c r="CU95" i="1"/>
  <c r="CR95" i="1"/>
  <c r="CO95" i="1"/>
  <c r="CL95" i="1"/>
  <c r="CI95" i="1"/>
  <c r="CF95" i="1"/>
  <c r="CC95" i="1"/>
  <c r="BZ95" i="1"/>
  <c r="BW95" i="1"/>
  <c r="BT95" i="1"/>
  <c r="BQ95" i="1"/>
  <c r="BO95" i="1"/>
  <c r="BN95" i="1"/>
  <c r="BK95" i="1"/>
  <c r="BH95" i="1"/>
  <c r="BE95" i="1"/>
  <c r="BB95" i="1"/>
  <c r="BA95" i="1"/>
  <c r="AX95" i="1"/>
  <c r="AV95" i="1"/>
  <c r="DB95" i="1" s="1"/>
  <c r="DD95" i="1" s="1"/>
  <c r="AU95" i="1"/>
  <c r="AR95" i="1"/>
  <c r="AO95" i="1"/>
  <c r="AL95" i="1"/>
  <c r="AI95" i="1"/>
  <c r="AF95" i="1"/>
  <c r="AC95" i="1"/>
  <c r="Z95" i="1"/>
  <c r="W95" i="1"/>
  <c r="T95" i="1"/>
  <c r="Q95" i="1"/>
  <c r="N95" i="1"/>
  <c r="E95" i="1" s="1"/>
  <c r="K95" i="1"/>
  <c r="H95" i="1"/>
  <c r="G95" i="1"/>
  <c r="DH95" i="1" s="1"/>
  <c r="F95" i="1"/>
  <c r="DG95" i="1" s="1"/>
  <c r="DC94" i="1"/>
  <c r="CZ94" i="1"/>
  <c r="CY94" i="1"/>
  <c r="CX94" i="1"/>
  <c r="CU94" i="1"/>
  <c r="CR94" i="1"/>
  <c r="CO94" i="1"/>
  <c r="CL94" i="1"/>
  <c r="CI94" i="1"/>
  <c r="CF94" i="1"/>
  <c r="CC94" i="1"/>
  <c r="BZ94" i="1"/>
  <c r="BW94" i="1"/>
  <c r="BT94" i="1"/>
  <c r="BQ94" i="1"/>
  <c r="BO94" i="1"/>
  <c r="BN94" i="1"/>
  <c r="BK94" i="1"/>
  <c r="BH94" i="1"/>
  <c r="BE94" i="1"/>
  <c r="BB94" i="1"/>
  <c r="BA94" i="1"/>
  <c r="AX94" i="1"/>
  <c r="AV94" i="1"/>
  <c r="AU94" i="1"/>
  <c r="AR94" i="1"/>
  <c r="AO94" i="1"/>
  <c r="AL94" i="1"/>
  <c r="AI94" i="1"/>
  <c r="AF94" i="1"/>
  <c r="AC94" i="1"/>
  <c r="Z94" i="1"/>
  <c r="W94" i="1"/>
  <c r="T94" i="1"/>
  <c r="Q94" i="1"/>
  <c r="E94" i="1" s="1"/>
  <c r="O94" i="1"/>
  <c r="N94" i="1"/>
  <c r="L94" i="1"/>
  <c r="L106" i="1" s="1"/>
  <c r="K94" i="1"/>
  <c r="I94" i="1"/>
  <c r="DB94" i="1" s="1"/>
  <c r="DD94" i="1" s="1"/>
  <c r="DE94" i="1" s="1"/>
  <c r="H94" i="1"/>
  <c r="G94" i="1"/>
  <c r="DH94" i="1" s="1"/>
  <c r="F94" i="1"/>
  <c r="DG94" i="1" s="1"/>
  <c r="CZ93" i="1"/>
  <c r="CY93" i="1"/>
  <c r="CX93" i="1"/>
  <c r="CU93" i="1"/>
  <c r="CR93" i="1"/>
  <c r="CO93" i="1"/>
  <c r="CL93" i="1"/>
  <c r="CI93" i="1"/>
  <c r="CF93" i="1"/>
  <c r="CC93" i="1"/>
  <c r="BZ93" i="1"/>
  <c r="BW93" i="1"/>
  <c r="BT93" i="1"/>
  <c r="BQ93" i="1"/>
  <c r="BN93" i="1"/>
  <c r="BO93" i="1" s="1"/>
  <c r="BK93" i="1"/>
  <c r="BJ93" i="1"/>
  <c r="DC93" i="1" s="1"/>
  <c r="BH93" i="1"/>
  <c r="BE93" i="1"/>
  <c r="BB93" i="1"/>
  <c r="BA93" i="1"/>
  <c r="AX93" i="1"/>
  <c r="AU93" i="1"/>
  <c r="AV93" i="1" s="1"/>
  <c r="AR93" i="1"/>
  <c r="AO93" i="1"/>
  <c r="AL93" i="1"/>
  <c r="AI93" i="1"/>
  <c r="AF93" i="1"/>
  <c r="AC93" i="1"/>
  <c r="Z93" i="1"/>
  <c r="W93" i="1"/>
  <c r="T93" i="1"/>
  <c r="Q93" i="1"/>
  <c r="N93" i="1"/>
  <c r="K93" i="1"/>
  <c r="H93" i="1"/>
  <c r="G93" i="1"/>
  <c r="DH93" i="1" s="1"/>
  <c r="E93" i="1"/>
  <c r="DF93" i="1" s="1"/>
  <c r="DC92" i="1"/>
  <c r="CZ92" i="1"/>
  <c r="CY92" i="1"/>
  <c r="CX92" i="1"/>
  <c r="CU92" i="1"/>
  <c r="CR92" i="1"/>
  <c r="CO92" i="1"/>
  <c r="CL92" i="1"/>
  <c r="CI92" i="1"/>
  <c r="CF92" i="1"/>
  <c r="CC92" i="1"/>
  <c r="BZ92" i="1"/>
  <c r="BW92" i="1"/>
  <c r="BT92" i="1"/>
  <c r="BQ92" i="1"/>
  <c r="BO92" i="1"/>
  <c r="BN92" i="1"/>
  <c r="BK92" i="1"/>
  <c r="BH92" i="1"/>
  <c r="BE92" i="1"/>
  <c r="BB92" i="1"/>
  <c r="BA92" i="1"/>
  <c r="AX92" i="1"/>
  <c r="AV92" i="1"/>
  <c r="AU92" i="1"/>
  <c r="AR92" i="1"/>
  <c r="AO92" i="1"/>
  <c r="AM92" i="1"/>
  <c r="AL92" i="1"/>
  <c r="AI92" i="1"/>
  <c r="AF92" i="1"/>
  <c r="AC92" i="1"/>
  <c r="Z92" i="1"/>
  <c r="W92" i="1"/>
  <c r="T92" i="1"/>
  <c r="R92" i="1"/>
  <c r="DB92" i="1" s="1"/>
  <c r="DD92" i="1" s="1"/>
  <c r="Q92" i="1"/>
  <c r="N92" i="1"/>
  <c r="K92" i="1"/>
  <c r="H92" i="1"/>
  <c r="E92" i="1" s="1"/>
  <c r="G92" i="1"/>
  <c r="DH92" i="1" s="1"/>
  <c r="CZ91" i="1"/>
  <c r="CY91" i="1"/>
  <c r="CX91" i="1"/>
  <c r="CU91" i="1"/>
  <c r="CR91" i="1"/>
  <c r="CT91" i="1" s="1"/>
  <c r="CO91" i="1"/>
  <c r="CL91" i="1"/>
  <c r="CI91" i="1"/>
  <c r="CF91" i="1"/>
  <c r="CC91" i="1"/>
  <c r="BZ91" i="1"/>
  <c r="BW91" i="1"/>
  <c r="BT91" i="1"/>
  <c r="BQ91" i="1"/>
  <c r="BO91" i="1"/>
  <c r="BN91" i="1"/>
  <c r="BK91" i="1"/>
  <c r="BH91" i="1"/>
  <c r="BE91" i="1"/>
  <c r="BB91" i="1"/>
  <c r="BA91" i="1"/>
  <c r="AX91" i="1"/>
  <c r="AV91" i="1"/>
  <c r="DB91" i="1" s="1"/>
  <c r="AU91" i="1"/>
  <c r="AR91" i="1"/>
  <c r="AO91" i="1"/>
  <c r="AL91" i="1"/>
  <c r="AI91" i="1"/>
  <c r="AF91" i="1"/>
  <c r="AC91" i="1"/>
  <c r="Z91" i="1"/>
  <c r="W91" i="1"/>
  <c r="T91" i="1"/>
  <c r="Q91" i="1"/>
  <c r="N91" i="1"/>
  <c r="E91" i="1" s="1"/>
  <c r="K91" i="1"/>
  <c r="H91" i="1"/>
  <c r="F91" i="1"/>
  <c r="DG91" i="1" s="1"/>
  <c r="D91" i="1"/>
  <c r="DC90" i="1"/>
  <c r="CZ90" i="1"/>
  <c r="CY90" i="1"/>
  <c r="CX90" i="1"/>
  <c r="CU90" i="1"/>
  <c r="CR90" i="1"/>
  <c r="CO90" i="1"/>
  <c r="CL90" i="1"/>
  <c r="CI90" i="1"/>
  <c r="CF90" i="1"/>
  <c r="CC90" i="1"/>
  <c r="BZ90" i="1"/>
  <c r="BW90" i="1"/>
  <c r="BT90" i="1"/>
  <c r="BQ90" i="1"/>
  <c r="BN90" i="1"/>
  <c r="BO90" i="1" s="1"/>
  <c r="BK90" i="1"/>
  <c r="BH90" i="1"/>
  <c r="BE90" i="1"/>
  <c r="BB90" i="1"/>
  <c r="BA90" i="1"/>
  <c r="AX90" i="1"/>
  <c r="AU90" i="1"/>
  <c r="AV90" i="1" s="1"/>
  <c r="AR90" i="1"/>
  <c r="AO90" i="1"/>
  <c r="AL90" i="1"/>
  <c r="AI90" i="1"/>
  <c r="AF90" i="1"/>
  <c r="AC90" i="1"/>
  <c r="Z90" i="1"/>
  <c r="W90" i="1"/>
  <c r="T90" i="1"/>
  <c r="Q90" i="1"/>
  <c r="N90" i="1"/>
  <c r="K90" i="1"/>
  <c r="H90" i="1"/>
  <c r="E90" i="1" s="1"/>
  <c r="G90" i="1"/>
  <c r="DH90" i="1" s="1"/>
  <c r="DC89" i="1"/>
  <c r="CZ89" i="1"/>
  <c r="CY89" i="1"/>
  <c r="CX89" i="1"/>
  <c r="CU89" i="1"/>
  <c r="CR89" i="1"/>
  <c r="CO89" i="1"/>
  <c r="CL89" i="1"/>
  <c r="CI89" i="1"/>
  <c r="CF89" i="1"/>
  <c r="CC89" i="1"/>
  <c r="BZ89" i="1"/>
  <c r="BW89" i="1"/>
  <c r="BT89" i="1"/>
  <c r="BQ89" i="1"/>
  <c r="BO89" i="1"/>
  <c r="BN89" i="1"/>
  <c r="BK89" i="1"/>
  <c r="BH89" i="1"/>
  <c r="BE89" i="1"/>
  <c r="BB89" i="1"/>
  <c r="BA89" i="1"/>
  <c r="AX89" i="1"/>
  <c r="AV89" i="1"/>
  <c r="DB89" i="1" s="1"/>
  <c r="DD89" i="1" s="1"/>
  <c r="AU89" i="1"/>
  <c r="AR89" i="1"/>
  <c r="AO89" i="1"/>
  <c r="AL89" i="1"/>
  <c r="AI89" i="1"/>
  <c r="AF89" i="1"/>
  <c r="AC89" i="1"/>
  <c r="Z89" i="1"/>
  <c r="W89" i="1"/>
  <c r="T89" i="1"/>
  <c r="Q89" i="1"/>
  <c r="N89" i="1"/>
  <c r="K89" i="1"/>
  <c r="H89" i="1"/>
  <c r="E89" i="1" s="1"/>
  <c r="G89" i="1"/>
  <c r="DH89" i="1" s="1"/>
  <c r="F89" i="1"/>
  <c r="DG89" i="1" s="1"/>
  <c r="DC88" i="1"/>
  <c r="CZ88" i="1"/>
  <c r="CY88" i="1"/>
  <c r="CX88" i="1"/>
  <c r="CU88" i="1"/>
  <c r="CR88" i="1"/>
  <c r="CO88" i="1"/>
  <c r="CL88" i="1"/>
  <c r="CI88" i="1"/>
  <c r="CG88" i="1"/>
  <c r="CF88" i="1"/>
  <c r="CC88" i="1"/>
  <c r="BZ88" i="1"/>
  <c r="BW88" i="1"/>
  <c r="BT88" i="1"/>
  <c r="BQ88" i="1"/>
  <c r="BN88" i="1"/>
  <c r="BO88" i="1" s="1"/>
  <c r="BK88" i="1"/>
  <c r="BH88" i="1"/>
  <c r="BE88" i="1"/>
  <c r="BB88" i="1"/>
  <c r="BA88" i="1"/>
  <c r="AX88" i="1"/>
  <c r="AU88" i="1"/>
  <c r="AV88" i="1" s="1"/>
  <c r="AR88" i="1"/>
  <c r="AO88" i="1"/>
  <c r="AL88" i="1"/>
  <c r="AI88" i="1"/>
  <c r="AF88" i="1"/>
  <c r="AC88" i="1"/>
  <c r="Z88" i="1"/>
  <c r="W88" i="1"/>
  <c r="T88" i="1"/>
  <c r="Q88" i="1"/>
  <c r="N88" i="1"/>
  <c r="K88" i="1"/>
  <c r="H88" i="1"/>
  <c r="G88" i="1"/>
  <c r="DH88" i="1" s="1"/>
  <c r="E88" i="1"/>
  <c r="DF88" i="1" s="1"/>
  <c r="DC87" i="1"/>
  <c r="CZ87" i="1"/>
  <c r="CY87" i="1"/>
  <c r="CX87" i="1"/>
  <c r="CU87" i="1"/>
  <c r="CR87" i="1"/>
  <c r="CO87" i="1"/>
  <c r="CL87" i="1"/>
  <c r="CI87" i="1"/>
  <c r="CF87" i="1"/>
  <c r="CC87" i="1"/>
  <c r="BZ87" i="1"/>
  <c r="BW87" i="1"/>
  <c r="BT87" i="1"/>
  <c r="BQ87" i="1"/>
  <c r="BO87" i="1"/>
  <c r="BN87" i="1"/>
  <c r="BK87" i="1"/>
  <c r="BH87" i="1"/>
  <c r="BE87" i="1"/>
  <c r="BB87" i="1"/>
  <c r="BA87" i="1"/>
  <c r="AX87" i="1"/>
  <c r="AV87" i="1"/>
  <c r="DB87" i="1" s="1"/>
  <c r="DD87" i="1" s="1"/>
  <c r="AU87" i="1"/>
  <c r="AR87" i="1"/>
  <c r="AO87" i="1"/>
  <c r="AL87" i="1"/>
  <c r="AI87" i="1"/>
  <c r="AF87" i="1"/>
  <c r="AC87" i="1"/>
  <c r="Z87" i="1"/>
  <c r="W87" i="1"/>
  <c r="T87" i="1"/>
  <c r="Q87" i="1"/>
  <c r="N87" i="1"/>
  <c r="E87" i="1" s="1"/>
  <c r="K87" i="1"/>
  <c r="H87" i="1"/>
  <c r="G87" i="1"/>
  <c r="DH87" i="1" s="1"/>
  <c r="F87" i="1"/>
  <c r="DG87" i="1" s="1"/>
  <c r="DC86" i="1"/>
  <c r="CZ86" i="1"/>
  <c r="CY86" i="1"/>
  <c r="CX86" i="1"/>
  <c r="CU86" i="1"/>
  <c r="CR86" i="1"/>
  <c r="CO86" i="1"/>
  <c r="CL86" i="1"/>
  <c r="CI86" i="1"/>
  <c r="CF86" i="1"/>
  <c r="CC86" i="1"/>
  <c r="BZ86" i="1"/>
  <c r="BW86" i="1"/>
  <c r="BT86" i="1"/>
  <c r="BQ86" i="1"/>
  <c r="BO86" i="1"/>
  <c r="BN86" i="1"/>
  <c r="BK86" i="1"/>
  <c r="BH86" i="1"/>
  <c r="BE86" i="1"/>
  <c r="BB86" i="1"/>
  <c r="BA86" i="1"/>
  <c r="AX86" i="1"/>
  <c r="AV86" i="1"/>
  <c r="AU86" i="1"/>
  <c r="AR86" i="1"/>
  <c r="AO86" i="1"/>
  <c r="AM86" i="1"/>
  <c r="AL86" i="1"/>
  <c r="AI86" i="1"/>
  <c r="AF86" i="1"/>
  <c r="AC86" i="1"/>
  <c r="Z86" i="1"/>
  <c r="W86" i="1"/>
  <c r="T86" i="1"/>
  <c r="Q86" i="1"/>
  <c r="R86" i="1" s="1"/>
  <c r="N86" i="1"/>
  <c r="K86" i="1"/>
  <c r="H86" i="1"/>
  <c r="G86" i="1"/>
  <c r="DH86" i="1" s="1"/>
  <c r="E86" i="1"/>
  <c r="DI86" i="1" s="1"/>
  <c r="DC85" i="1"/>
  <c r="CZ85" i="1"/>
  <c r="CY85" i="1"/>
  <c r="CX85" i="1"/>
  <c r="CU85" i="1"/>
  <c r="CR85" i="1"/>
  <c r="CO85" i="1"/>
  <c r="CL85" i="1"/>
  <c r="CI85" i="1"/>
  <c r="CF85" i="1"/>
  <c r="CC85" i="1"/>
  <c r="BZ85" i="1"/>
  <c r="BW85" i="1"/>
  <c r="BT85" i="1"/>
  <c r="BQ85" i="1"/>
  <c r="BO85" i="1"/>
  <c r="BN85" i="1"/>
  <c r="BK85" i="1"/>
  <c r="BH85" i="1"/>
  <c r="BE85" i="1"/>
  <c r="BB85" i="1"/>
  <c r="BA85" i="1"/>
  <c r="AX85" i="1"/>
  <c r="AV85" i="1"/>
  <c r="DB85" i="1" s="1"/>
  <c r="DD85" i="1" s="1"/>
  <c r="AU85" i="1"/>
  <c r="AR85" i="1"/>
  <c r="AO85" i="1"/>
  <c r="AL85" i="1"/>
  <c r="AI85" i="1"/>
  <c r="AF85" i="1"/>
  <c r="AC85" i="1"/>
  <c r="Z85" i="1"/>
  <c r="W85" i="1"/>
  <c r="T85" i="1"/>
  <c r="Q85" i="1"/>
  <c r="N85" i="1"/>
  <c r="E85" i="1" s="1"/>
  <c r="K85" i="1"/>
  <c r="H85" i="1"/>
  <c r="G85" i="1"/>
  <c r="DH85" i="1" s="1"/>
  <c r="F85" i="1"/>
  <c r="DG85" i="1" s="1"/>
  <c r="CZ84" i="1"/>
  <c r="CY84" i="1"/>
  <c r="CX84" i="1"/>
  <c r="CU84" i="1"/>
  <c r="CR84" i="1"/>
  <c r="CO84" i="1"/>
  <c r="CL84" i="1"/>
  <c r="CI84" i="1"/>
  <c r="CF84" i="1"/>
  <c r="CC84" i="1"/>
  <c r="BZ84" i="1"/>
  <c r="BW84" i="1"/>
  <c r="BT84" i="1"/>
  <c r="BQ84" i="1"/>
  <c r="BO84" i="1"/>
  <c r="BN84" i="1"/>
  <c r="BK84" i="1"/>
  <c r="BH84" i="1"/>
  <c r="BJ84" i="1" s="1"/>
  <c r="BE84" i="1"/>
  <c r="BB84" i="1"/>
  <c r="BA84" i="1"/>
  <c r="AX84" i="1"/>
  <c r="AU84" i="1"/>
  <c r="AV84" i="1" s="1"/>
  <c r="AR84" i="1"/>
  <c r="AO84" i="1"/>
  <c r="AL84" i="1"/>
  <c r="AI84" i="1"/>
  <c r="AF84" i="1"/>
  <c r="AC84" i="1"/>
  <c r="Z84" i="1"/>
  <c r="W84" i="1"/>
  <c r="T84" i="1"/>
  <c r="Q84" i="1"/>
  <c r="N84" i="1"/>
  <c r="K84" i="1"/>
  <c r="H84" i="1"/>
  <c r="E84" i="1"/>
  <c r="DI84" i="1" s="1"/>
  <c r="DC83" i="1"/>
  <c r="CZ83" i="1"/>
  <c r="CY83" i="1"/>
  <c r="CX83" i="1"/>
  <c r="CU83" i="1"/>
  <c r="CR83" i="1"/>
  <c r="CO83" i="1"/>
  <c r="CL83" i="1"/>
  <c r="CI83" i="1"/>
  <c r="CF83" i="1"/>
  <c r="CC83" i="1"/>
  <c r="BZ83" i="1"/>
  <c r="BW83" i="1"/>
  <c r="BT83" i="1"/>
  <c r="BQ83" i="1"/>
  <c r="BO83" i="1"/>
  <c r="BN83" i="1"/>
  <c r="BK83" i="1"/>
  <c r="BH83" i="1"/>
  <c r="BE83" i="1"/>
  <c r="BB83" i="1"/>
  <c r="BA83" i="1"/>
  <c r="AX83" i="1"/>
  <c r="AV83" i="1"/>
  <c r="AU83" i="1"/>
  <c r="AR83" i="1"/>
  <c r="AO83" i="1"/>
  <c r="AM83" i="1"/>
  <c r="DB83" i="1" s="1"/>
  <c r="DD83" i="1" s="1"/>
  <c r="AL83" i="1"/>
  <c r="AI83" i="1"/>
  <c r="AF83" i="1"/>
  <c r="AC83" i="1"/>
  <c r="Z83" i="1"/>
  <c r="W83" i="1"/>
  <c r="T83" i="1"/>
  <c r="Q83" i="1"/>
  <c r="E83" i="1" s="1"/>
  <c r="N83" i="1"/>
  <c r="K83" i="1"/>
  <c r="H83" i="1"/>
  <c r="G83" i="1"/>
  <c r="DH83" i="1" s="1"/>
  <c r="CZ82" i="1"/>
  <c r="CY82" i="1"/>
  <c r="CX82" i="1"/>
  <c r="CU82" i="1"/>
  <c r="CR82" i="1"/>
  <c r="CO82" i="1"/>
  <c r="CL82" i="1"/>
  <c r="CI82" i="1"/>
  <c r="CK82" i="1" s="1"/>
  <c r="CH82" i="1"/>
  <c r="CH106" i="1" s="1"/>
  <c r="CF82" i="1"/>
  <c r="CC82" i="1"/>
  <c r="BZ82" i="1"/>
  <c r="BW82" i="1"/>
  <c r="BT82" i="1"/>
  <c r="BV82" i="1" s="1"/>
  <c r="BV106" i="1" s="1"/>
  <c r="BQ82" i="1"/>
  <c r="BO82" i="1"/>
  <c r="BN82" i="1"/>
  <c r="BK82" i="1"/>
  <c r="BH82" i="1"/>
  <c r="BE82" i="1"/>
  <c r="BB82" i="1"/>
  <c r="BD82" i="1" s="1"/>
  <c r="BD106" i="1" s="1"/>
  <c r="BA82" i="1"/>
  <c r="AZ82" i="1"/>
  <c r="AX82" i="1"/>
  <c r="AU82" i="1"/>
  <c r="AV82" i="1" s="1"/>
  <c r="AR82" i="1"/>
  <c r="AO82" i="1"/>
  <c r="AQ82" i="1" s="1"/>
  <c r="AQ106" i="1" s="1"/>
  <c r="AL82" i="1"/>
  <c r="AI82" i="1"/>
  <c r="AF82" i="1"/>
  <c r="AC82" i="1"/>
  <c r="Z82" i="1"/>
  <c r="W82" i="1"/>
  <c r="T82" i="1"/>
  <c r="Q82" i="1"/>
  <c r="N82" i="1"/>
  <c r="K82" i="1"/>
  <c r="H82" i="1"/>
  <c r="J82" i="1" s="1"/>
  <c r="DC81" i="1"/>
  <c r="CZ81" i="1"/>
  <c r="CY81" i="1"/>
  <c r="CX81" i="1"/>
  <c r="CU81" i="1"/>
  <c r="CR81" i="1"/>
  <c r="CO81" i="1"/>
  <c r="CL81" i="1"/>
  <c r="CI81" i="1"/>
  <c r="CF81" i="1"/>
  <c r="CC81" i="1"/>
  <c r="BZ81" i="1"/>
  <c r="BW81" i="1"/>
  <c r="BT81" i="1"/>
  <c r="BQ81" i="1"/>
  <c r="BO81" i="1"/>
  <c r="BN81" i="1"/>
  <c r="BK81" i="1"/>
  <c r="BH81" i="1"/>
  <c r="BE81" i="1"/>
  <c r="BB81" i="1"/>
  <c r="BA81" i="1"/>
  <c r="AX81" i="1"/>
  <c r="AV81" i="1"/>
  <c r="DB81" i="1" s="1"/>
  <c r="DD81" i="1" s="1"/>
  <c r="AU81" i="1"/>
  <c r="AR81" i="1"/>
  <c r="AO81" i="1"/>
  <c r="AL81" i="1"/>
  <c r="AI81" i="1"/>
  <c r="AF81" i="1"/>
  <c r="AC81" i="1"/>
  <c r="Z81" i="1"/>
  <c r="W81" i="1"/>
  <c r="T81" i="1"/>
  <c r="Q81" i="1"/>
  <c r="N81" i="1"/>
  <c r="K81" i="1"/>
  <c r="H81" i="1"/>
  <c r="E81" i="1" s="1"/>
  <c r="G81" i="1"/>
  <c r="DH81" i="1" s="1"/>
  <c r="F81" i="1"/>
  <c r="DG81" i="1" s="1"/>
  <c r="DC80" i="1"/>
  <c r="CZ80" i="1"/>
  <c r="CY80" i="1"/>
  <c r="CX80" i="1"/>
  <c r="CU80" i="1"/>
  <c r="CR80" i="1"/>
  <c r="CO80" i="1"/>
  <c r="CL80" i="1"/>
  <c r="CI80" i="1"/>
  <c r="CF80" i="1"/>
  <c r="CC80" i="1"/>
  <c r="BZ80" i="1"/>
  <c r="BW80" i="1"/>
  <c r="BT80" i="1"/>
  <c r="BQ80" i="1"/>
  <c r="BN80" i="1"/>
  <c r="BO80" i="1" s="1"/>
  <c r="BK80" i="1"/>
  <c r="BH80" i="1"/>
  <c r="BE80" i="1"/>
  <c r="BB80" i="1"/>
  <c r="BA80" i="1"/>
  <c r="AX80" i="1"/>
  <c r="AU80" i="1"/>
  <c r="AV80" i="1" s="1"/>
  <c r="AR80" i="1"/>
  <c r="AO80" i="1"/>
  <c r="AL80" i="1"/>
  <c r="AI80" i="1"/>
  <c r="AF80" i="1"/>
  <c r="AC80" i="1"/>
  <c r="Z80" i="1"/>
  <c r="W80" i="1"/>
  <c r="T80" i="1"/>
  <c r="Q80" i="1"/>
  <c r="N80" i="1"/>
  <c r="K80" i="1"/>
  <c r="H80" i="1"/>
  <c r="G80" i="1"/>
  <c r="DH80" i="1" s="1"/>
  <c r="E80" i="1"/>
  <c r="DF80" i="1" s="1"/>
  <c r="DC79" i="1"/>
  <c r="CZ79" i="1"/>
  <c r="CY79" i="1"/>
  <c r="CX79" i="1"/>
  <c r="CU79" i="1"/>
  <c r="CR79" i="1"/>
  <c r="CO79" i="1"/>
  <c r="CL79" i="1"/>
  <c r="CI79" i="1"/>
  <c r="CF79" i="1"/>
  <c r="CC79" i="1"/>
  <c r="BZ79" i="1"/>
  <c r="BW79" i="1"/>
  <c r="BT79" i="1"/>
  <c r="BQ79" i="1"/>
  <c r="BO79" i="1"/>
  <c r="BN79" i="1"/>
  <c r="BK79" i="1"/>
  <c r="BH79" i="1"/>
  <c r="BE79" i="1"/>
  <c r="BB79" i="1"/>
  <c r="BA79" i="1"/>
  <c r="AX79" i="1"/>
  <c r="AV79" i="1"/>
  <c r="DB79" i="1" s="1"/>
  <c r="DD79" i="1" s="1"/>
  <c r="DE79" i="1" s="1"/>
  <c r="AU79" i="1"/>
  <c r="AR79" i="1"/>
  <c r="AO79" i="1"/>
  <c r="AL79" i="1"/>
  <c r="AI79" i="1"/>
  <c r="AF79" i="1"/>
  <c r="AC79" i="1"/>
  <c r="Z79" i="1"/>
  <c r="W79" i="1"/>
  <c r="T79" i="1"/>
  <c r="Q79" i="1"/>
  <c r="N79" i="1"/>
  <c r="K79" i="1"/>
  <c r="H79" i="1"/>
  <c r="E79" i="1" s="1"/>
  <c r="G79" i="1"/>
  <c r="DH79" i="1" s="1"/>
  <c r="F79" i="1"/>
  <c r="DG79" i="1" s="1"/>
  <c r="DC78" i="1"/>
  <c r="CZ78" i="1"/>
  <c r="CY78" i="1"/>
  <c r="CX78" i="1"/>
  <c r="CU78" i="1"/>
  <c r="CR78" i="1"/>
  <c r="CO78" i="1"/>
  <c r="CL78" i="1"/>
  <c r="CI78" i="1"/>
  <c r="CF78" i="1"/>
  <c r="CG78" i="1" s="1"/>
  <c r="CD78" i="1"/>
  <c r="CD106" i="1" s="1"/>
  <c r="CC78" i="1"/>
  <c r="BZ78" i="1"/>
  <c r="BW78" i="1"/>
  <c r="BX78" i="1" s="1"/>
  <c r="BX106" i="1" s="1"/>
  <c r="BT78" i="1"/>
  <c r="BQ78" i="1"/>
  <c r="BN78" i="1"/>
  <c r="BO78" i="1" s="1"/>
  <c r="BK78" i="1"/>
  <c r="BH78" i="1"/>
  <c r="BE78" i="1"/>
  <c r="BB78" i="1"/>
  <c r="BA78" i="1"/>
  <c r="AY78" i="1"/>
  <c r="AX78" i="1"/>
  <c r="AU78" i="1"/>
  <c r="AV78" i="1" s="1"/>
  <c r="AR78" i="1"/>
  <c r="AO78" i="1"/>
  <c r="AL78" i="1"/>
  <c r="AM78" i="1" s="1"/>
  <c r="AI78" i="1"/>
  <c r="AF78" i="1"/>
  <c r="AC78" i="1"/>
  <c r="Z78" i="1"/>
  <c r="W78" i="1"/>
  <c r="T78" i="1"/>
  <c r="Q78" i="1"/>
  <c r="R78" i="1" s="1"/>
  <c r="N78" i="1"/>
  <c r="E78" i="1" s="1"/>
  <c r="K78" i="1"/>
  <c r="I78" i="1"/>
  <c r="H78" i="1"/>
  <c r="G78" i="1"/>
  <c r="DH78" i="1" s="1"/>
  <c r="DC77" i="1"/>
  <c r="CZ77" i="1"/>
  <c r="CY77" i="1"/>
  <c r="CX77" i="1"/>
  <c r="CU77" i="1"/>
  <c r="CV77" i="1" s="1"/>
  <c r="CV106" i="1" s="1"/>
  <c r="CR77" i="1"/>
  <c r="CO77" i="1"/>
  <c r="CL77" i="1"/>
  <c r="CI77" i="1"/>
  <c r="CF77" i="1"/>
  <c r="CC77" i="1"/>
  <c r="BZ77" i="1"/>
  <c r="BW77" i="1"/>
  <c r="BT77" i="1"/>
  <c r="BQ77" i="1"/>
  <c r="BN77" i="1"/>
  <c r="BO77" i="1" s="1"/>
  <c r="F77" i="1" s="1"/>
  <c r="DG77" i="1" s="1"/>
  <c r="BK77" i="1"/>
  <c r="BH77" i="1"/>
  <c r="BE77" i="1"/>
  <c r="BB77" i="1"/>
  <c r="BA77" i="1"/>
  <c r="AY77" i="1"/>
  <c r="AX77" i="1"/>
  <c r="AV77" i="1"/>
  <c r="DB77" i="1" s="1"/>
  <c r="DD77" i="1" s="1"/>
  <c r="DE77" i="1" s="1"/>
  <c r="AU77" i="1"/>
  <c r="AR77" i="1"/>
  <c r="AO77" i="1"/>
  <c r="AL77" i="1"/>
  <c r="AI77" i="1"/>
  <c r="AF77" i="1"/>
  <c r="AC77" i="1"/>
  <c r="Z77" i="1"/>
  <c r="W77" i="1"/>
  <c r="T77" i="1"/>
  <c r="Q77" i="1"/>
  <c r="N77" i="1"/>
  <c r="K77" i="1"/>
  <c r="H77" i="1"/>
  <c r="E77" i="1" s="1"/>
  <c r="G77" i="1"/>
  <c r="DH77" i="1" s="1"/>
  <c r="DC76" i="1"/>
  <c r="CZ76" i="1"/>
  <c r="CY76" i="1"/>
  <c r="CX76" i="1"/>
  <c r="CU76" i="1"/>
  <c r="CR76" i="1"/>
  <c r="CO76" i="1"/>
  <c r="CL76" i="1"/>
  <c r="CI76" i="1"/>
  <c r="CF76" i="1"/>
  <c r="CC76" i="1"/>
  <c r="BZ76" i="1"/>
  <c r="BW76" i="1"/>
  <c r="BT76" i="1"/>
  <c r="BQ76" i="1"/>
  <c r="BN76" i="1"/>
  <c r="BO76" i="1" s="1"/>
  <c r="BK76" i="1"/>
  <c r="BH76" i="1"/>
  <c r="BE76" i="1"/>
  <c r="BB76" i="1"/>
  <c r="BA76" i="1"/>
  <c r="AX76" i="1"/>
  <c r="AU76" i="1"/>
  <c r="AV76" i="1" s="1"/>
  <c r="AR76" i="1"/>
  <c r="AO76" i="1"/>
  <c r="AL76" i="1"/>
  <c r="AI76" i="1"/>
  <c r="AF76" i="1"/>
  <c r="AC76" i="1"/>
  <c r="Z76" i="1"/>
  <c r="W76" i="1"/>
  <c r="T76" i="1"/>
  <c r="Q76" i="1"/>
  <c r="N76" i="1"/>
  <c r="K76" i="1"/>
  <c r="H76" i="1"/>
  <c r="E76" i="1" s="1"/>
  <c r="G76" i="1"/>
  <c r="DH76" i="1" s="1"/>
  <c r="DC75" i="1"/>
  <c r="CZ75" i="1"/>
  <c r="CY75" i="1"/>
  <c r="CX75" i="1"/>
  <c r="CU75" i="1"/>
  <c r="CR75" i="1"/>
  <c r="CO75" i="1"/>
  <c r="CL75" i="1"/>
  <c r="CI75" i="1"/>
  <c r="CF75" i="1"/>
  <c r="CC75" i="1"/>
  <c r="BZ75" i="1"/>
  <c r="BW75" i="1"/>
  <c r="BT75" i="1"/>
  <c r="BQ75" i="1"/>
  <c r="BO75" i="1"/>
  <c r="BN75" i="1"/>
  <c r="BK75" i="1"/>
  <c r="BH75" i="1"/>
  <c r="BE75" i="1"/>
  <c r="BB75" i="1"/>
  <c r="BA75" i="1"/>
  <c r="AX75" i="1"/>
  <c r="AV75" i="1"/>
  <c r="DB75" i="1" s="1"/>
  <c r="DD75" i="1" s="1"/>
  <c r="DE75" i="1" s="1"/>
  <c r="AU75" i="1"/>
  <c r="AR75" i="1"/>
  <c r="AO75" i="1"/>
  <c r="AL75" i="1"/>
  <c r="AI75" i="1"/>
  <c r="AF75" i="1"/>
  <c r="AC75" i="1"/>
  <c r="Z75" i="1"/>
  <c r="W75" i="1"/>
  <c r="T75" i="1"/>
  <c r="Q75" i="1"/>
  <c r="N75" i="1"/>
  <c r="K75" i="1"/>
  <c r="H75" i="1"/>
  <c r="G75" i="1"/>
  <c r="DH75" i="1" s="1"/>
  <c r="F75" i="1"/>
  <c r="DG75" i="1" s="1"/>
  <c r="E75" i="1"/>
  <c r="DF75" i="1" s="1"/>
  <c r="DC74" i="1"/>
  <c r="CZ74" i="1"/>
  <c r="CY74" i="1"/>
  <c r="CX74" i="1"/>
  <c r="CU74" i="1"/>
  <c r="CR74" i="1"/>
  <c r="CO74" i="1"/>
  <c r="CL74" i="1"/>
  <c r="CI74" i="1"/>
  <c r="CF74" i="1"/>
  <c r="CC74" i="1"/>
  <c r="BZ74" i="1"/>
  <c r="BW74" i="1"/>
  <c r="BT74" i="1"/>
  <c r="BQ74" i="1"/>
  <c r="BN74" i="1"/>
  <c r="BO74" i="1" s="1"/>
  <c r="BK74" i="1"/>
  <c r="BH74" i="1"/>
  <c r="BE74" i="1"/>
  <c r="BB74" i="1"/>
  <c r="BA74" i="1"/>
  <c r="AX74" i="1"/>
  <c r="AU74" i="1"/>
  <c r="AV74" i="1" s="1"/>
  <c r="AR74" i="1"/>
  <c r="AO74" i="1"/>
  <c r="AL74" i="1"/>
  <c r="AI74" i="1"/>
  <c r="AF74" i="1"/>
  <c r="AC74" i="1"/>
  <c r="Z74" i="1"/>
  <c r="W74" i="1"/>
  <c r="T74" i="1"/>
  <c r="Q74" i="1"/>
  <c r="N74" i="1"/>
  <c r="K74" i="1"/>
  <c r="H74" i="1"/>
  <c r="G74" i="1"/>
  <c r="DH74" i="1" s="1"/>
  <c r="E74" i="1"/>
  <c r="DI74" i="1" s="1"/>
  <c r="DC73" i="1"/>
  <c r="CZ73" i="1"/>
  <c r="CY73" i="1"/>
  <c r="CX73" i="1"/>
  <c r="CU73" i="1"/>
  <c r="CR73" i="1"/>
  <c r="CO73" i="1"/>
  <c r="CL73" i="1"/>
  <c r="CI73" i="1"/>
  <c r="CF73" i="1"/>
  <c r="CC73" i="1"/>
  <c r="BZ73" i="1"/>
  <c r="BW73" i="1"/>
  <c r="BT73" i="1"/>
  <c r="BQ73" i="1"/>
  <c r="BN73" i="1"/>
  <c r="BO73" i="1" s="1"/>
  <c r="BK73" i="1"/>
  <c r="BH73" i="1"/>
  <c r="BE73" i="1"/>
  <c r="BB73" i="1"/>
  <c r="BA73" i="1"/>
  <c r="AX73" i="1"/>
  <c r="AU73" i="1"/>
  <c r="AV73" i="1" s="1"/>
  <c r="AR73" i="1"/>
  <c r="AO73" i="1"/>
  <c r="AL73" i="1"/>
  <c r="AI73" i="1"/>
  <c r="AF73" i="1"/>
  <c r="AC73" i="1"/>
  <c r="Z73" i="1"/>
  <c r="W73" i="1"/>
  <c r="T73" i="1"/>
  <c r="Q73" i="1"/>
  <c r="N73" i="1"/>
  <c r="K73" i="1"/>
  <c r="H73" i="1"/>
  <c r="G73" i="1"/>
  <c r="DH73" i="1" s="1"/>
  <c r="E73" i="1"/>
  <c r="CZ72" i="1"/>
  <c r="CY72" i="1"/>
  <c r="CX72" i="1"/>
  <c r="CU72" i="1"/>
  <c r="CR72" i="1"/>
  <c r="CO72" i="1"/>
  <c r="CL72" i="1"/>
  <c r="CI72" i="1"/>
  <c r="CF72" i="1"/>
  <c r="CC72" i="1"/>
  <c r="BZ72" i="1"/>
  <c r="BW72" i="1"/>
  <c r="BT72" i="1"/>
  <c r="BQ72" i="1"/>
  <c r="BO72" i="1"/>
  <c r="BN72" i="1"/>
  <c r="BK72" i="1"/>
  <c r="BH72" i="1"/>
  <c r="BE72" i="1"/>
  <c r="BB72" i="1"/>
  <c r="BA72" i="1"/>
  <c r="AX72" i="1"/>
  <c r="AV72" i="1"/>
  <c r="AU72" i="1"/>
  <c r="AR72" i="1"/>
  <c r="AO72" i="1"/>
  <c r="AL72" i="1"/>
  <c r="AI72" i="1"/>
  <c r="AF72" i="1"/>
  <c r="AC72" i="1"/>
  <c r="Z72" i="1"/>
  <c r="E72" i="1" s="1"/>
  <c r="W72" i="1"/>
  <c r="T72" i="1"/>
  <c r="Q72" i="1"/>
  <c r="O72" i="1"/>
  <c r="O106" i="1" s="1"/>
  <c r="N72" i="1"/>
  <c r="M72" i="1"/>
  <c r="K72" i="1"/>
  <c r="J72" i="1"/>
  <c r="J106" i="1" s="1"/>
  <c r="I72" i="1"/>
  <c r="DB72" i="1" s="1"/>
  <c r="H72" i="1"/>
  <c r="F72" i="1"/>
  <c r="DG72" i="1" s="1"/>
  <c r="CZ71" i="1"/>
  <c r="CY71" i="1"/>
  <c r="CX71" i="1"/>
  <c r="CU71" i="1"/>
  <c r="CR71" i="1"/>
  <c r="CO71" i="1"/>
  <c r="CL71" i="1"/>
  <c r="CI71" i="1"/>
  <c r="CF71" i="1"/>
  <c r="CE71" i="1"/>
  <c r="CE106" i="1" s="1"/>
  <c r="CC71" i="1"/>
  <c r="BZ71" i="1"/>
  <c r="BW71" i="1"/>
  <c r="BT71" i="1"/>
  <c r="BQ71" i="1"/>
  <c r="BN71" i="1"/>
  <c r="BO71" i="1" s="1"/>
  <c r="BK71" i="1"/>
  <c r="BH71" i="1"/>
  <c r="BE71" i="1"/>
  <c r="BB71" i="1"/>
  <c r="BA71" i="1"/>
  <c r="AX71" i="1"/>
  <c r="AU71" i="1"/>
  <c r="AV71" i="1" s="1"/>
  <c r="AR71" i="1"/>
  <c r="AO71" i="1"/>
  <c r="AL71" i="1"/>
  <c r="AI71" i="1"/>
  <c r="AF71" i="1"/>
  <c r="AC71" i="1"/>
  <c r="Z71" i="1"/>
  <c r="W71" i="1"/>
  <c r="T71" i="1"/>
  <c r="E71" i="1" s="1"/>
  <c r="Q71" i="1"/>
  <c r="N71" i="1"/>
  <c r="K71" i="1"/>
  <c r="M71" i="1" s="1"/>
  <c r="M106" i="1" s="1"/>
  <c r="I71" i="1"/>
  <c r="DB71" i="1" s="1"/>
  <c r="H71" i="1"/>
  <c r="CZ70" i="1"/>
  <c r="CY70" i="1"/>
  <c r="CX70" i="1"/>
  <c r="CU70" i="1"/>
  <c r="CR70" i="1"/>
  <c r="CO70" i="1"/>
  <c r="CL70" i="1"/>
  <c r="CI70" i="1"/>
  <c r="CK70" i="1" s="1"/>
  <c r="CK106" i="1" s="1"/>
  <c r="CG70" i="1"/>
  <c r="CF70" i="1"/>
  <c r="CC70" i="1"/>
  <c r="BZ70" i="1"/>
  <c r="CA70" i="1" s="1"/>
  <c r="CA106" i="1" s="1"/>
  <c r="BW70" i="1"/>
  <c r="BT70" i="1"/>
  <c r="BQ70" i="1"/>
  <c r="BO70" i="1"/>
  <c r="BN70" i="1"/>
  <c r="BK70" i="1"/>
  <c r="BH70" i="1"/>
  <c r="BJ70" i="1" s="1"/>
  <c r="BE70" i="1"/>
  <c r="BB70" i="1"/>
  <c r="BA70" i="1"/>
  <c r="AX70" i="1"/>
  <c r="AV70" i="1"/>
  <c r="AU70" i="1"/>
  <c r="AR70" i="1"/>
  <c r="AS70" i="1" s="1"/>
  <c r="AO70" i="1"/>
  <c r="AL70" i="1"/>
  <c r="AM70" i="1" s="1"/>
  <c r="AI70" i="1"/>
  <c r="AF70" i="1"/>
  <c r="AC70" i="1"/>
  <c r="Z70" i="1"/>
  <c r="W70" i="1"/>
  <c r="T70" i="1"/>
  <c r="Q70" i="1"/>
  <c r="R70" i="1" s="1"/>
  <c r="N70" i="1"/>
  <c r="K70" i="1"/>
  <c r="H70" i="1"/>
  <c r="I70" i="1" s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DC69" i="1"/>
  <c r="CZ69" i="1"/>
  <c r="CZ106" i="1" s="1"/>
  <c r="CY69" i="1"/>
  <c r="CY106" i="1" s="1"/>
  <c r="CX69" i="1"/>
  <c r="CX106" i="1" s="1"/>
  <c r="CU69" i="1"/>
  <c r="CR69" i="1"/>
  <c r="CR106" i="1" s="1"/>
  <c r="CO69" i="1"/>
  <c r="CO106" i="1" s="1"/>
  <c r="CL69" i="1"/>
  <c r="CI69" i="1"/>
  <c r="CG69" i="1"/>
  <c r="CG106" i="1" s="1"/>
  <c r="CF69" i="1"/>
  <c r="CF106" i="1" s="1"/>
  <c r="CC69" i="1"/>
  <c r="BZ69" i="1"/>
  <c r="BW69" i="1"/>
  <c r="BW106" i="1" s="1"/>
  <c r="BT69" i="1"/>
  <c r="BT106" i="1" s="1"/>
  <c r="BQ69" i="1"/>
  <c r="BN69" i="1"/>
  <c r="BN106" i="1" s="1"/>
  <c r="BK69" i="1"/>
  <c r="BK106" i="1" s="1"/>
  <c r="BH69" i="1"/>
  <c r="BE69" i="1"/>
  <c r="BB69" i="1"/>
  <c r="BB106" i="1" s="1"/>
  <c r="BA69" i="1"/>
  <c r="BA106" i="1" s="1"/>
  <c r="AX69" i="1"/>
  <c r="AU69" i="1"/>
  <c r="AU106" i="1" s="1"/>
  <c r="AS69" i="1"/>
  <c r="AR69" i="1"/>
  <c r="AO69" i="1"/>
  <c r="AM69" i="1"/>
  <c r="AL69" i="1"/>
  <c r="AL106" i="1" s="1"/>
  <c r="AI69" i="1"/>
  <c r="AF69" i="1"/>
  <c r="AC69" i="1"/>
  <c r="AC106" i="1" s="1"/>
  <c r="Z69" i="1"/>
  <c r="Z106" i="1" s="1"/>
  <c r="W69" i="1"/>
  <c r="T69" i="1"/>
  <c r="Q69" i="1"/>
  <c r="Q106" i="1" s="1"/>
  <c r="N69" i="1"/>
  <c r="K69" i="1"/>
  <c r="H69" i="1"/>
  <c r="H106" i="1" s="1"/>
  <c r="G69" i="1"/>
  <c r="D69" i="1"/>
  <c r="D106" i="1" s="1"/>
  <c r="CZ68" i="1"/>
  <c r="CY68" i="1"/>
  <c r="CX68" i="1"/>
  <c r="CW68" i="1"/>
  <c r="CV68" i="1"/>
  <c r="CT68" i="1"/>
  <c r="CS68" i="1"/>
  <c r="CQ68" i="1"/>
  <c r="CP68" i="1"/>
  <c r="CN68" i="1"/>
  <c r="CK68" i="1"/>
  <c r="CJ68" i="1"/>
  <c r="CH68" i="1"/>
  <c r="CG68" i="1"/>
  <c r="CE68" i="1"/>
  <c r="CD68" i="1"/>
  <c r="CB68" i="1"/>
  <c r="BY68" i="1"/>
  <c r="BX68" i="1"/>
  <c r="BV68" i="1"/>
  <c r="BU68" i="1"/>
  <c r="BS68" i="1"/>
  <c r="BP68" i="1"/>
  <c r="BM68" i="1"/>
  <c r="BL68" i="1"/>
  <c r="BJ68" i="1"/>
  <c r="BI68" i="1"/>
  <c r="BG68" i="1"/>
  <c r="BF68" i="1"/>
  <c r="BD68" i="1"/>
  <c r="BC68" i="1"/>
  <c r="AZ68" i="1"/>
  <c r="AW68" i="1"/>
  <c r="AT68" i="1"/>
  <c r="AQ68" i="1"/>
  <c r="AP68" i="1"/>
  <c r="AN68" i="1"/>
  <c r="AK68" i="1"/>
  <c r="AH68" i="1"/>
  <c r="AG68" i="1"/>
  <c r="AE68" i="1"/>
  <c r="AD68" i="1"/>
  <c r="AB68" i="1"/>
  <c r="AA68" i="1"/>
  <c r="Y68" i="1"/>
  <c r="X68" i="1"/>
  <c r="V68" i="1"/>
  <c r="U68" i="1"/>
  <c r="S68" i="1"/>
  <c r="P68" i="1"/>
  <c r="O68" i="1"/>
  <c r="M68" i="1"/>
  <c r="L68" i="1"/>
  <c r="J68" i="1"/>
  <c r="D68" i="1"/>
  <c r="DC67" i="1"/>
  <c r="CZ67" i="1"/>
  <c r="CY67" i="1"/>
  <c r="CX67" i="1"/>
  <c r="CU67" i="1"/>
  <c r="CR67" i="1"/>
  <c r="CO67" i="1"/>
  <c r="CL67" i="1"/>
  <c r="CM67" i="1" s="1"/>
  <c r="CM68" i="1" s="1"/>
  <c r="CI67" i="1"/>
  <c r="CF67" i="1"/>
  <c r="CC67" i="1"/>
  <c r="BZ67" i="1"/>
  <c r="CA67" i="1" s="1"/>
  <c r="CA68" i="1" s="1"/>
  <c r="BW67" i="1"/>
  <c r="BT67" i="1"/>
  <c r="BQ67" i="1"/>
  <c r="BR67" i="1" s="1"/>
  <c r="BR68" i="1" s="1"/>
  <c r="BN67" i="1"/>
  <c r="BO67" i="1" s="1"/>
  <c r="BO68" i="1" s="1"/>
  <c r="BK67" i="1"/>
  <c r="BH67" i="1"/>
  <c r="BE67" i="1"/>
  <c r="BB67" i="1"/>
  <c r="BA67" i="1"/>
  <c r="AY67" i="1"/>
  <c r="AY68" i="1" s="1"/>
  <c r="AX67" i="1"/>
  <c r="AU67" i="1"/>
  <c r="AV67" i="1" s="1"/>
  <c r="AV68" i="1" s="1"/>
  <c r="AS67" i="1"/>
  <c r="AS68" i="1" s="1"/>
  <c r="AR67" i="1"/>
  <c r="AO67" i="1"/>
  <c r="AL67" i="1"/>
  <c r="AM67" i="1" s="1"/>
  <c r="AM68" i="1" s="1"/>
  <c r="AI67" i="1"/>
  <c r="AJ67" i="1" s="1"/>
  <c r="AF67" i="1"/>
  <c r="AC67" i="1"/>
  <c r="Z67" i="1"/>
  <c r="W67" i="1"/>
  <c r="T67" i="1"/>
  <c r="R67" i="1"/>
  <c r="R68" i="1" s="1"/>
  <c r="Q67" i="1"/>
  <c r="N67" i="1"/>
  <c r="K67" i="1"/>
  <c r="H67" i="1"/>
  <c r="I67" i="1" s="1"/>
  <c r="G67" i="1"/>
  <c r="DH67" i="1" s="1"/>
  <c r="DH66" i="1"/>
  <c r="DG66" i="1"/>
  <c r="DC66" i="1"/>
  <c r="DD66" i="1" s="1"/>
  <c r="DB66" i="1"/>
  <c r="CZ66" i="1"/>
  <c r="CY66" i="1"/>
  <c r="CX66" i="1"/>
  <c r="CU66" i="1"/>
  <c r="CR66" i="1"/>
  <c r="CO66" i="1"/>
  <c r="CL66" i="1"/>
  <c r="CI66" i="1"/>
  <c r="CF66" i="1"/>
  <c r="CC66" i="1"/>
  <c r="BZ66" i="1"/>
  <c r="BW66" i="1"/>
  <c r="BT66" i="1"/>
  <c r="BQ66" i="1"/>
  <c r="BN66" i="1"/>
  <c r="BK66" i="1"/>
  <c r="BH66" i="1"/>
  <c r="BE66" i="1"/>
  <c r="BB66" i="1"/>
  <c r="BA66" i="1"/>
  <c r="AX66" i="1"/>
  <c r="AU66" i="1"/>
  <c r="AR66" i="1"/>
  <c r="AO66" i="1"/>
  <c r="AL66" i="1"/>
  <c r="AI66" i="1"/>
  <c r="AF66" i="1"/>
  <c r="AC66" i="1"/>
  <c r="Z66" i="1"/>
  <c r="W66" i="1"/>
  <c r="T66" i="1"/>
  <c r="Q66" i="1"/>
  <c r="N66" i="1"/>
  <c r="K66" i="1"/>
  <c r="H66" i="1"/>
  <c r="E66" i="1" s="1"/>
  <c r="G66" i="1"/>
  <c r="F66" i="1"/>
  <c r="DG65" i="1"/>
  <c r="DC65" i="1"/>
  <c r="DB65" i="1"/>
  <c r="DD65" i="1" s="1"/>
  <c r="CZ65" i="1"/>
  <c r="CY65" i="1"/>
  <c r="CX65" i="1"/>
  <c r="CU65" i="1"/>
  <c r="CR65" i="1"/>
  <c r="CO65" i="1"/>
  <c r="CL65" i="1"/>
  <c r="CI65" i="1"/>
  <c r="CF65" i="1"/>
  <c r="CC65" i="1"/>
  <c r="BZ65" i="1"/>
  <c r="BW65" i="1"/>
  <c r="BT65" i="1"/>
  <c r="BQ65" i="1"/>
  <c r="BN65" i="1"/>
  <c r="BK65" i="1"/>
  <c r="BH65" i="1"/>
  <c r="BE65" i="1"/>
  <c r="BB65" i="1"/>
  <c r="BA65" i="1"/>
  <c r="AX65" i="1"/>
  <c r="AU65" i="1"/>
  <c r="AR65" i="1"/>
  <c r="AO65" i="1"/>
  <c r="AL65" i="1"/>
  <c r="AI65" i="1"/>
  <c r="AF65" i="1"/>
  <c r="AC65" i="1"/>
  <c r="Z65" i="1"/>
  <c r="W65" i="1"/>
  <c r="T65" i="1"/>
  <c r="Q65" i="1"/>
  <c r="N65" i="1"/>
  <c r="K65" i="1"/>
  <c r="H65" i="1"/>
  <c r="E65" i="1" s="1"/>
  <c r="G65" i="1"/>
  <c r="DH65" i="1" s="1"/>
  <c r="F65" i="1"/>
  <c r="A65" i="1"/>
  <c r="A66" i="1" s="1"/>
  <c r="A67" i="1" s="1"/>
  <c r="DC64" i="1"/>
  <c r="DB64" i="1"/>
  <c r="DD64" i="1" s="1"/>
  <c r="CZ64" i="1"/>
  <c r="CY64" i="1"/>
  <c r="CX64" i="1"/>
  <c r="CU64" i="1"/>
  <c r="CR64" i="1"/>
  <c r="CO64" i="1"/>
  <c r="CL64" i="1"/>
  <c r="CI64" i="1"/>
  <c r="CF64" i="1"/>
  <c r="CC64" i="1"/>
  <c r="BZ64" i="1"/>
  <c r="BW64" i="1"/>
  <c r="BT64" i="1"/>
  <c r="BQ64" i="1"/>
  <c r="BN64" i="1"/>
  <c r="BK64" i="1"/>
  <c r="BH64" i="1"/>
  <c r="BE64" i="1"/>
  <c r="BB64" i="1"/>
  <c r="BA64" i="1"/>
  <c r="AX64" i="1"/>
  <c r="AU64" i="1"/>
  <c r="AR64" i="1"/>
  <c r="AO64" i="1"/>
  <c r="AL64" i="1"/>
  <c r="AI64" i="1"/>
  <c r="AF64" i="1"/>
  <c r="AC64" i="1"/>
  <c r="Z64" i="1"/>
  <c r="W64" i="1"/>
  <c r="T64" i="1"/>
  <c r="Q64" i="1"/>
  <c r="N64" i="1"/>
  <c r="K64" i="1"/>
  <c r="H64" i="1"/>
  <c r="E64" i="1" s="1"/>
  <c r="G64" i="1"/>
  <c r="DH64" i="1" s="1"/>
  <c r="F64" i="1"/>
  <c r="DG64" i="1" s="1"/>
  <c r="A64" i="1"/>
  <c r="DH63" i="1"/>
  <c r="DH68" i="1" s="1"/>
  <c r="DD63" i="1"/>
  <c r="DC63" i="1"/>
  <c r="DC68" i="1" s="1"/>
  <c r="DB63" i="1"/>
  <c r="CZ63" i="1"/>
  <c r="CY63" i="1"/>
  <c r="CX63" i="1"/>
  <c r="CU63" i="1"/>
  <c r="CU68" i="1" s="1"/>
  <c r="CR63" i="1"/>
  <c r="CR68" i="1" s="1"/>
  <c r="CO63" i="1"/>
  <c r="CO68" i="1" s="1"/>
  <c r="CL63" i="1"/>
  <c r="CL68" i="1" s="1"/>
  <c r="CI63" i="1"/>
  <c r="CI68" i="1" s="1"/>
  <c r="CF63" i="1"/>
  <c r="CF68" i="1" s="1"/>
  <c r="CC63" i="1"/>
  <c r="CC68" i="1" s="1"/>
  <c r="BZ63" i="1"/>
  <c r="BZ68" i="1" s="1"/>
  <c r="BW63" i="1"/>
  <c r="BW68" i="1" s="1"/>
  <c r="BT63" i="1"/>
  <c r="BT68" i="1" s="1"/>
  <c r="BQ63" i="1"/>
  <c r="BQ68" i="1" s="1"/>
  <c r="BN63" i="1"/>
  <c r="BN68" i="1" s="1"/>
  <c r="BK63" i="1"/>
  <c r="BK68" i="1" s="1"/>
  <c r="BH63" i="1"/>
  <c r="BH68" i="1" s="1"/>
  <c r="BE63" i="1"/>
  <c r="BE68" i="1" s="1"/>
  <c r="BB63" i="1"/>
  <c r="BB68" i="1" s="1"/>
  <c r="BA63" i="1"/>
  <c r="AX63" i="1"/>
  <c r="AX68" i="1" s="1"/>
  <c r="AU63" i="1"/>
  <c r="AU68" i="1" s="1"/>
  <c r="AR63" i="1"/>
  <c r="AR68" i="1" s="1"/>
  <c r="AO63" i="1"/>
  <c r="AO68" i="1" s="1"/>
  <c r="AL63" i="1"/>
  <c r="AL68" i="1" s="1"/>
  <c r="AI63" i="1"/>
  <c r="AI68" i="1" s="1"/>
  <c r="AF63" i="1"/>
  <c r="AF68" i="1" s="1"/>
  <c r="AC63" i="1"/>
  <c r="AC68" i="1" s="1"/>
  <c r="Z63" i="1"/>
  <c r="Z68" i="1" s="1"/>
  <c r="W63" i="1"/>
  <c r="W68" i="1" s="1"/>
  <c r="T63" i="1"/>
  <c r="T68" i="1" s="1"/>
  <c r="Q63" i="1"/>
  <c r="Q68" i="1" s="1"/>
  <c r="N63" i="1"/>
  <c r="E63" i="1" s="1"/>
  <c r="K63" i="1"/>
  <c r="K68" i="1" s="1"/>
  <c r="H63" i="1"/>
  <c r="G63" i="1"/>
  <c r="G68" i="1" s="1"/>
  <c r="F63" i="1"/>
  <c r="CZ62" i="1"/>
  <c r="CY62" i="1"/>
  <c r="CX62" i="1"/>
  <c r="CW62" i="1"/>
  <c r="CV62" i="1"/>
  <c r="CS62" i="1"/>
  <c r="CQ62" i="1"/>
  <c r="CP62" i="1"/>
  <c r="CN62" i="1"/>
  <c r="CM62" i="1"/>
  <c r="CK62" i="1"/>
  <c r="CJ62" i="1"/>
  <c r="CH62" i="1"/>
  <c r="CG62" i="1"/>
  <c r="CE62" i="1"/>
  <c r="CD62" i="1"/>
  <c r="CB62" i="1"/>
  <c r="CA62" i="1"/>
  <c r="BY62" i="1"/>
  <c r="BX62" i="1"/>
  <c r="BV62" i="1"/>
  <c r="BU62" i="1"/>
  <c r="BS62" i="1"/>
  <c r="BR62" i="1"/>
  <c r="BP62" i="1"/>
  <c r="BO62" i="1"/>
  <c r="BM62" i="1"/>
  <c r="BL62" i="1"/>
  <c r="BJ62" i="1"/>
  <c r="BI62" i="1"/>
  <c r="BG62" i="1"/>
  <c r="BF62" i="1"/>
  <c r="BD62" i="1"/>
  <c r="BC62" i="1"/>
  <c r="AZ62" i="1"/>
  <c r="AY62" i="1"/>
  <c r="AW62" i="1"/>
  <c r="AV62" i="1"/>
  <c r="AS62" i="1"/>
  <c r="AR62" i="1"/>
  <c r="AQ62" i="1"/>
  <c r="AP62" i="1"/>
  <c r="AO62" i="1"/>
  <c r="AN62" i="1"/>
  <c r="AM62" i="1"/>
  <c r="AK62" i="1"/>
  <c r="AJ62" i="1"/>
  <c r="AH62" i="1"/>
  <c r="AG62" i="1"/>
  <c r="AF62" i="1"/>
  <c r="AE62" i="1"/>
  <c r="AD62" i="1"/>
  <c r="AC62" i="1"/>
  <c r="AB62" i="1"/>
  <c r="AA62" i="1"/>
  <c r="Y62" i="1"/>
  <c r="X62" i="1"/>
  <c r="V62" i="1"/>
  <c r="U62" i="1"/>
  <c r="T62" i="1"/>
  <c r="S62" i="1"/>
  <c r="R62" i="1"/>
  <c r="Q62" i="1"/>
  <c r="P62" i="1"/>
  <c r="O62" i="1"/>
  <c r="M62" i="1"/>
  <c r="L62" i="1"/>
  <c r="J62" i="1"/>
  <c r="I62" i="1"/>
  <c r="D62" i="1"/>
  <c r="DB61" i="1"/>
  <c r="DB62" i="1" s="1"/>
  <c r="CZ61" i="1"/>
  <c r="CY61" i="1"/>
  <c r="CX61" i="1"/>
  <c r="CU61" i="1"/>
  <c r="CU62" i="1" s="1"/>
  <c r="CR61" i="1"/>
  <c r="CR62" i="1" s="1"/>
  <c r="CO61" i="1"/>
  <c r="CO62" i="1" s="1"/>
  <c r="CL61" i="1"/>
  <c r="CL62" i="1" s="1"/>
  <c r="CI61" i="1"/>
  <c r="CI62" i="1" s="1"/>
  <c r="CF61" i="1"/>
  <c r="CF62" i="1" s="1"/>
  <c r="CC61" i="1"/>
  <c r="CC62" i="1" s="1"/>
  <c r="BZ61" i="1"/>
  <c r="BZ62" i="1" s="1"/>
  <c r="BW61" i="1"/>
  <c r="BW62" i="1" s="1"/>
  <c r="BT61" i="1"/>
  <c r="BT62" i="1" s="1"/>
  <c r="BQ61" i="1"/>
  <c r="BQ62" i="1" s="1"/>
  <c r="BN61" i="1"/>
  <c r="BN62" i="1" s="1"/>
  <c r="BK61" i="1"/>
  <c r="BK62" i="1" s="1"/>
  <c r="BH61" i="1"/>
  <c r="BH62" i="1" s="1"/>
  <c r="BE61" i="1"/>
  <c r="BE62" i="1" s="1"/>
  <c r="BB61" i="1"/>
  <c r="BB62" i="1" s="1"/>
  <c r="BA61" i="1"/>
  <c r="AX61" i="1"/>
  <c r="AX62" i="1" s="1"/>
  <c r="AU61" i="1"/>
  <c r="AU62" i="1" s="1"/>
  <c r="AT61" i="1"/>
  <c r="AR61" i="1"/>
  <c r="AO61" i="1"/>
  <c r="AL61" i="1"/>
  <c r="AL62" i="1" s="1"/>
  <c r="AI61" i="1"/>
  <c r="AI62" i="1" s="1"/>
  <c r="AF61" i="1"/>
  <c r="AC61" i="1"/>
  <c r="Z61" i="1"/>
  <c r="Z62" i="1" s="1"/>
  <c r="W61" i="1"/>
  <c r="W62" i="1" s="1"/>
  <c r="T61" i="1"/>
  <c r="Q61" i="1"/>
  <c r="N61" i="1"/>
  <c r="N62" i="1" s="1"/>
  <c r="K61" i="1"/>
  <c r="K62" i="1" s="1"/>
  <c r="H61" i="1"/>
  <c r="H62" i="1" s="1"/>
  <c r="F61" i="1"/>
  <c r="DG61" i="1" s="1"/>
  <c r="DG62" i="1" s="1"/>
  <c r="CZ59" i="1"/>
  <c r="CY59" i="1"/>
  <c r="CX59" i="1"/>
  <c r="CW59" i="1"/>
  <c r="CV59" i="1"/>
  <c r="CT59" i="1"/>
  <c r="CS59" i="1"/>
  <c r="CQ59" i="1"/>
  <c r="CN59" i="1"/>
  <c r="CK59" i="1"/>
  <c r="CJ59" i="1"/>
  <c r="CH59" i="1"/>
  <c r="CE59" i="1"/>
  <c r="CB59" i="1"/>
  <c r="BY59" i="1"/>
  <c r="BV59" i="1"/>
  <c r="BU59" i="1"/>
  <c r="BS59" i="1"/>
  <c r="BP59" i="1"/>
  <c r="BM59" i="1"/>
  <c r="BJ59" i="1"/>
  <c r="BG59" i="1"/>
  <c r="BD59" i="1"/>
  <c r="AZ59" i="1"/>
  <c r="AQ59" i="1"/>
  <c r="AP59" i="1"/>
  <c r="AN59" i="1"/>
  <c r="AK59" i="1"/>
  <c r="AH59" i="1"/>
  <c r="AG59" i="1"/>
  <c r="AE59" i="1"/>
  <c r="AD59" i="1"/>
  <c r="AB59" i="1"/>
  <c r="Y59" i="1"/>
  <c r="V59" i="1"/>
  <c r="S59" i="1"/>
  <c r="P59" i="1"/>
  <c r="M59" i="1"/>
  <c r="L59" i="1"/>
  <c r="J59" i="1"/>
  <c r="D59" i="1"/>
  <c r="DC58" i="1"/>
  <c r="CZ58" i="1"/>
  <c r="CY58" i="1"/>
  <c r="CX58" i="1"/>
  <c r="CU58" i="1"/>
  <c r="CR58" i="1"/>
  <c r="CO58" i="1"/>
  <c r="CL58" i="1"/>
  <c r="CI58" i="1"/>
  <c r="CF58" i="1"/>
  <c r="CC58" i="1"/>
  <c r="CD58" i="1" s="1"/>
  <c r="BZ58" i="1"/>
  <c r="BW58" i="1"/>
  <c r="BT58" i="1"/>
  <c r="BQ58" i="1"/>
  <c r="BR58" i="1" s="1"/>
  <c r="BN58" i="1"/>
  <c r="BK58" i="1"/>
  <c r="BH58" i="1"/>
  <c r="BE58" i="1"/>
  <c r="BF58" i="1" s="1"/>
  <c r="BB58" i="1"/>
  <c r="BC58" i="1" s="1"/>
  <c r="BA58" i="1"/>
  <c r="AY58" i="1"/>
  <c r="AX58" i="1"/>
  <c r="AU58" i="1"/>
  <c r="AR58" i="1"/>
  <c r="AO58" i="1"/>
  <c r="AM58" i="1"/>
  <c r="AL58" i="1"/>
  <c r="AI58" i="1"/>
  <c r="AJ58" i="1" s="1"/>
  <c r="AF58" i="1"/>
  <c r="AC58" i="1"/>
  <c r="Z58" i="1"/>
  <c r="W58" i="1"/>
  <c r="T58" i="1"/>
  <c r="Q58" i="1"/>
  <c r="N58" i="1"/>
  <c r="K58" i="1"/>
  <c r="H58" i="1"/>
  <c r="G58" i="1"/>
  <c r="DH58" i="1" s="1"/>
  <c r="E58" i="1"/>
  <c r="DF58" i="1" s="1"/>
  <c r="DC57" i="1"/>
  <c r="CZ57" i="1"/>
  <c r="CY57" i="1"/>
  <c r="CX57" i="1"/>
  <c r="CU57" i="1"/>
  <c r="CR57" i="1"/>
  <c r="CO57" i="1"/>
  <c r="CL57" i="1"/>
  <c r="CI57" i="1"/>
  <c r="CF57" i="1"/>
  <c r="CC57" i="1"/>
  <c r="CD57" i="1" s="1"/>
  <c r="BZ57" i="1"/>
  <c r="BW57" i="1"/>
  <c r="BT57" i="1"/>
  <c r="BR57" i="1"/>
  <c r="BQ57" i="1"/>
  <c r="BN57" i="1"/>
  <c r="BO57" i="1" s="1"/>
  <c r="BK57" i="1"/>
  <c r="BH57" i="1"/>
  <c r="BE57" i="1"/>
  <c r="BF57" i="1" s="1"/>
  <c r="BC57" i="1"/>
  <c r="BB57" i="1"/>
  <c r="BA57" i="1"/>
  <c r="AX57" i="1"/>
  <c r="AY57" i="1" s="1"/>
  <c r="AU57" i="1"/>
  <c r="AR57" i="1"/>
  <c r="AO57" i="1"/>
  <c r="AM57" i="1"/>
  <c r="AL57" i="1"/>
  <c r="AI57" i="1"/>
  <c r="AJ57" i="1" s="1"/>
  <c r="AF57" i="1"/>
  <c r="AC57" i="1"/>
  <c r="Z57" i="1"/>
  <c r="W57" i="1"/>
  <c r="T57" i="1"/>
  <c r="Q57" i="1"/>
  <c r="N57" i="1"/>
  <c r="K57" i="1"/>
  <c r="H57" i="1"/>
  <c r="E57" i="1" s="1"/>
  <c r="G57" i="1"/>
  <c r="DH57" i="1" s="1"/>
  <c r="DC56" i="1"/>
  <c r="CZ56" i="1"/>
  <c r="CY56" i="1"/>
  <c r="CX56" i="1"/>
  <c r="CU56" i="1"/>
  <c r="CR56" i="1"/>
  <c r="CO56" i="1"/>
  <c r="CL56" i="1"/>
  <c r="CI56" i="1"/>
  <c r="CF56" i="1"/>
  <c r="CC56" i="1"/>
  <c r="CD56" i="1" s="1"/>
  <c r="BZ56" i="1"/>
  <c r="BW56" i="1"/>
  <c r="BT56" i="1"/>
  <c r="BQ56" i="1"/>
  <c r="BR56" i="1" s="1"/>
  <c r="BN56" i="1"/>
  <c r="BO56" i="1" s="1"/>
  <c r="BK56" i="1"/>
  <c r="BH56" i="1"/>
  <c r="BE56" i="1"/>
  <c r="BF56" i="1" s="1"/>
  <c r="BB56" i="1"/>
  <c r="BC56" i="1" s="1"/>
  <c r="BA56" i="1"/>
  <c r="AX56" i="1"/>
  <c r="AY56" i="1" s="1"/>
  <c r="AU56" i="1"/>
  <c r="AR56" i="1"/>
  <c r="AO56" i="1"/>
  <c r="AL56" i="1"/>
  <c r="AM56" i="1" s="1"/>
  <c r="AI56" i="1"/>
  <c r="AJ56" i="1" s="1"/>
  <c r="AF56" i="1"/>
  <c r="AC56" i="1"/>
  <c r="Z56" i="1"/>
  <c r="W56" i="1"/>
  <c r="T56" i="1"/>
  <c r="Q56" i="1"/>
  <c r="N56" i="1"/>
  <c r="K56" i="1"/>
  <c r="H56" i="1"/>
  <c r="E56" i="1" s="1"/>
  <c r="G56" i="1"/>
  <c r="DH56" i="1" s="1"/>
  <c r="DC55" i="1"/>
  <c r="CZ55" i="1"/>
  <c r="CY55" i="1"/>
  <c r="CX55" i="1"/>
  <c r="CU55" i="1"/>
  <c r="CR55" i="1"/>
  <c r="CO55" i="1"/>
  <c r="CL55" i="1"/>
  <c r="CI55" i="1"/>
  <c r="CF55" i="1"/>
  <c r="CD55" i="1"/>
  <c r="CC55" i="1"/>
  <c r="BZ55" i="1"/>
  <c r="BW55" i="1"/>
  <c r="BT55" i="1"/>
  <c r="BR55" i="1"/>
  <c r="BQ55" i="1"/>
  <c r="BN55" i="1"/>
  <c r="BO55" i="1" s="1"/>
  <c r="BK55" i="1"/>
  <c r="BH55" i="1"/>
  <c r="BE55" i="1"/>
  <c r="BF55" i="1" s="1"/>
  <c r="BC55" i="1"/>
  <c r="BB55" i="1"/>
  <c r="BA55" i="1"/>
  <c r="AX55" i="1"/>
  <c r="AY55" i="1" s="1"/>
  <c r="AU55" i="1"/>
  <c r="AR55" i="1"/>
  <c r="AO55" i="1"/>
  <c r="AM55" i="1"/>
  <c r="AL55" i="1"/>
  <c r="AI55" i="1"/>
  <c r="AJ55" i="1" s="1"/>
  <c r="AF55" i="1"/>
  <c r="AC55" i="1"/>
  <c r="Z55" i="1"/>
  <c r="W55" i="1"/>
  <c r="T55" i="1"/>
  <c r="Q55" i="1"/>
  <c r="N55" i="1"/>
  <c r="K55" i="1"/>
  <c r="H55" i="1"/>
  <c r="G55" i="1"/>
  <c r="DH55" i="1" s="1"/>
  <c r="E55" i="1"/>
  <c r="DF55" i="1" s="1"/>
  <c r="DC54" i="1"/>
  <c r="CZ54" i="1"/>
  <c r="CY54" i="1"/>
  <c r="CX54" i="1"/>
  <c r="CU54" i="1"/>
  <c r="CR54" i="1"/>
  <c r="CO54" i="1"/>
  <c r="CL54" i="1"/>
  <c r="CI54" i="1"/>
  <c r="CF54" i="1"/>
  <c r="CC54" i="1"/>
  <c r="CD54" i="1" s="1"/>
  <c r="BZ54" i="1"/>
  <c r="BW54" i="1"/>
  <c r="BT54" i="1"/>
  <c r="BR54" i="1"/>
  <c r="BQ54" i="1"/>
  <c r="BN54" i="1"/>
  <c r="BO54" i="1" s="1"/>
  <c r="BK54" i="1"/>
  <c r="BH54" i="1"/>
  <c r="BE54" i="1"/>
  <c r="BF54" i="1" s="1"/>
  <c r="BC54" i="1"/>
  <c r="BB54" i="1"/>
  <c r="BA54" i="1"/>
  <c r="AX54" i="1"/>
  <c r="AY54" i="1" s="1"/>
  <c r="AU54" i="1"/>
  <c r="AR54" i="1"/>
  <c r="AO54" i="1"/>
  <c r="AM54" i="1"/>
  <c r="AL54" i="1"/>
  <c r="AI54" i="1"/>
  <c r="AJ54" i="1" s="1"/>
  <c r="AF54" i="1"/>
  <c r="AC54" i="1"/>
  <c r="Z54" i="1"/>
  <c r="W54" i="1"/>
  <c r="T54" i="1"/>
  <c r="Q54" i="1"/>
  <c r="N54" i="1"/>
  <c r="K54" i="1"/>
  <c r="H54" i="1"/>
  <c r="E54" i="1" s="1"/>
  <c r="G54" i="1"/>
  <c r="DH54" i="1" s="1"/>
  <c r="DC53" i="1"/>
  <c r="CZ53" i="1"/>
  <c r="CY53" i="1"/>
  <c r="CX53" i="1"/>
  <c r="CU53" i="1"/>
  <c r="CR53" i="1"/>
  <c r="CO53" i="1"/>
  <c r="CP53" i="1" s="1"/>
  <c r="CL53" i="1"/>
  <c r="CI53" i="1"/>
  <c r="CF53" i="1"/>
  <c r="CD53" i="1"/>
  <c r="CC53" i="1"/>
  <c r="BZ53" i="1"/>
  <c r="BW53" i="1"/>
  <c r="BT53" i="1"/>
  <c r="BQ53" i="1"/>
  <c r="BR53" i="1" s="1"/>
  <c r="BN53" i="1"/>
  <c r="BO53" i="1" s="1"/>
  <c r="BK53" i="1"/>
  <c r="BH53" i="1"/>
  <c r="BE53" i="1"/>
  <c r="BF53" i="1" s="1"/>
  <c r="BB53" i="1"/>
  <c r="BC53" i="1" s="1"/>
  <c r="BA53" i="1"/>
  <c r="AX53" i="1"/>
  <c r="AY53" i="1" s="1"/>
  <c r="AU53" i="1"/>
  <c r="AR53" i="1"/>
  <c r="AO53" i="1"/>
  <c r="AL53" i="1"/>
  <c r="AM53" i="1" s="1"/>
  <c r="AI53" i="1"/>
  <c r="AJ53" i="1" s="1"/>
  <c r="AF53" i="1"/>
  <c r="AC53" i="1"/>
  <c r="Z53" i="1"/>
  <c r="W53" i="1"/>
  <c r="X53" i="1" s="1"/>
  <c r="T53" i="1"/>
  <c r="Q53" i="1"/>
  <c r="N53" i="1"/>
  <c r="K53" i="1"/>
  <c r="I53" i="1"/>
  <c r="H53" i="1"/>
  <c r="G53" i="1"/>
  <c r="DH53" i="1" s="1"/>
  <c r="E53" i="1"/>
  <c r="DF53" i="1" s="1"/>
  <c r="DC52" i="1"/>
  <c r="CZ52" i="1"/>
  <c r="CY52" i="1"/>
  <c r="CX52" i="1"/>
  <c r="CU52" i="1"/>
  <c r="CR52" i="1"/>
  <c r="CO52" i="1"/>
  <c r="CL52" i="1"/>
  <c r="CI52" i="1"/>
  <c r="CF52" i="1"/>
  <c r="CC52" i="1"/>
  <c r="CD52" i="1" s="1"/>
  <c r="BZ52" i="1"/>
  <c r="BW52" i="1"/>
  <c r="BT52" i="1"/>
  <c r="BR52" i="1"/>
  <c r="BQ52" i="1"/>
  <c r="BN52" i="1"/>
  <c r="BO52" i="1" s="1"/>
  <c r="BK52" i="1"/>
  <c r="BH52" i="1"/>
  <c r="BE52" i="1"/>
  <c r="BF52" i="1" s="1"/>
  <c r="BC52" i="1"/>
  <c r="BB52" i="1"/>
  <c r="BA52" i="1"/>
  <c r="AX52" i="1"/>
  <c r="AY52" i="1" s="1"/>
  <c r="AU52" i="1"/>
  <c r="AR52" i="1"/>
  <c r="AO52" i="1"/>
  <c r="AM52" i="1"/>
  <c r="AL52" i="1"/>
  <c r="AI52" i="1"/>
  <c r="AJ52" i="1" s="1"/>
  <c r="AF52" i="1"/>
  <c r="AC52" i="1"/>
  <c r="Z52" i="1"/>
  <c r="W52" i="1"/>
  <c r="X52" i="1" s="1"/>
  <c r="T52" i="1"/>
  <c r="Q52" i="1"/>
  <c r="N52" i="1"/>
  <c r="K52" i="1"/>
  <c r="H52" i="1"/>
  <c r="G52" i="1"/>
  <c r="DH52" i="1" s="1"/>
  <c r="E52" i="1"/>
  <c r="DF52" i="1" s="1"/>
  <c r="DC51" i="1"/>
  <c r="CZ51" i="1"/>
  <c r="CY51" i="1"/>
  <c r="CX51" i="1"/>
  <c r="CU51" i="1"/>
  <c r="CR51" i="1"/>
  <c r="CO51" i="1"/>
  <c r="CM51" i="1"/>
  <c r="CL51" i="1"/>
  <c r="CI51" i="1"/>
  <c r="CF51" i="1"/>
  <c r="CD51" i="1"/>
  <c r="CC51" i="1"/>
  <c r="CA51" i="1"/>
  <c r="BZ51" i="1"/>
  <c r="BW51" i="1"/>
  <c r="BT51" i="1"/>
  <c r="BR51" i="1"/>
  <c r="BQ51" i="1"/>
  <c r="BO51" i="1"/>
  <c r="BN51" i="1"/>
  <c r="BK51" i="1"/>
  <c r="BH51" i="1"/>
  <c r="BF51" i="1"/>
  <c r="BE51" i="1"/>
  <c r="BC51" i="1"/>
  <c r="BB51" i="1"/>
  <c r="BA51" i="1"/>
  <c r="AX51" i="1"/>
  <c r="AY51" i="1" s="1"/>
  <c r="AU51" i="1"/>
  <c r="AV51" i="1" s="1"/>
  <c r="AR51" i="1"/>
  <c r="AS51" i="1" s="1"/>
  <c r="AO51" i="1"/>
  <c r="AM51" i="1"/>
  <c r="AL51" i="1"/>
  <c r="AI51" i="1"/>
  <c r="AJ51" i="1" s="1"/>
  <c r="AF51" i="1"/>
  <c r="AC51" i="1"/>
  <c r="Z51" i="1"/>
  <c r="W51" i="1"/>
  <c r="X51" i="1" s="1"/>
  <c r="T51" i="1"/>
  <c r="Q51" i="1"/>
  <c r="R51" i="1" s="1"/>
  <c r="N51" i="1"/>
  <c r="K51" i="1"/>
  <c r="H51" i="1"/>
  <c r="I51" i="1" s="1"/>
  <c r="G51" i="1"/>
  <c r="DH51" i="1" s="1"/>
  <c r="DC50" i="1"/>
  <c r="CZ50" i="1"/>
  <c r="CY50" i="1"/>
  <c r="CX50" i="1"/>
  <c r="CU50" i="1"/>
  <c r="CR50" i="1"/>
  <c r="CP50" i="1"/>
  <c r="CO50" i="1"/>
  <c r="CL50" i="1"/>
  <c r="CM50" i="1" s="1"/>
  <c r="CI50" i="1"/>
  <c r="CG50" i="1"/>
  <c r="CF50" i="1"/>
  <c r="CD50" i="1"/>
  <c r="CC50" i="1"/>
  <c r="BZ50" i="1"/>
  <c r="CA50" i="1" s="1"/>
  <c r="BW50" i="1"/>
  <c r="BT50" i="1"/>
  <c r="BQ50" i="1"/>
  <c r="BR50" i="1" s="1"/>
  <c r="BO50" i="1"/>
  <c r="BN50" i="1"/>
  <c r="BK50" i="1"/>
  <c r="BL50" i="1" s="1"/>
  <c r="BH50" i="1"/>
  <c r="BE50" i="1"/>
  <c r="BF50" i="1" s="1"/>
  <c r="BB50" i="1"/>
  <c r="BC50" i="1" s="1"/>
  <c r="BA50" i="1"/>
  <c r="AX50" i="1"/>
  <c r="AY50" i="1" s="1"/>
  <c r="AV50" i="1"/>
  <c r="AU50" i="1"/>
  <c r="AR50" i="1"/>
  <c r="AS50" i="1" s="1"/>
  <c r="AO50" i="1"/>
  <c r="AL50" i="1"/>
  <c r="AM50" i="1" s="1"/>
  <c r="AI50" i="1"/>
  <c r="AJ50" i="1" s="1"/>
  <c r="AF50" i="1"/>
  <c r="AC50" i="1"/>
  <c r="Z50" i="1"/>
  <c r="X50" i="1"/>
  <c r="W50" i="1"/>
  <c r="T50" i="1"/>
  <c r="U50" i="1" s="1"/>
  <c r="R50" i="1"/>
  <c r="Q50" i="1"/>
  <c r="N50" i="1"/>
  <c r="K50" i="1"/>
  <c r="H50" i="1"/>
  <c r="E50" i="1" s="1"/>
  <c r="G50" i="1"/>
  <c r="DH50" i="1" s="1"/>
  <c r="DC49" i="1"/>
  <c r="CZ49" i="1"/>
  <c r="CY49" i="1"/>
  <c r="CX49" i="1"/>
  <c r="CU49" i="1"/>
  <c r="CR49" i="1"/>
  <c r="CO49" i="1"/>
  <c r="CL49" i="1"/>
  <c r="CM49" i="1" s="1"/>
  <c r="CI49" i="1"/>
  <c r="CF49" i="1"/>
  <c r="CG49" i="1" s="1"/>
  <c r="CD49" i="1"/>
  <c r="CC49" i="1"/>
  <c r="BZ49" i="1"/>
  <c r="CA49" i="1" s="1"/>
  <c r="BX49" i="1"/>
  <c r="BW49" i="1"/>
  <c r="BT49" i="1"/>
  <c r="BQ49" i="1"/>
  <c r="BR49" i="1" s="1"/>
  <c r="BN49" i="1"/>
  <c r="BO49" i="1" s="1"/>
  <c r="BK49" i="1"/>
  <c r="BL49" i="1" s="1"/>
  <c r="BH49" i="1"/>
  <c r="BE49" i="1"/>
  <c r="BF49" i="1" s="1"/>
  <c r="BC49" i="1"/>
  <c r="BB49" i="1"/>
  <c r="BA49" i="1"/>
  <c r="AX49" i="1"/>
  <c r="AY49" i="1" s="1"/>
  <c r="AU49" i="1"/>
  <c r="AV49" i="1" s="1"/>
  <c r="AR49" i="1"/>
  <c r="AS49" i="1" s="1"/>
  <c r="AO49" i="1"/>
  <c r="AL49" i="1"/>
  <c r="AM49" i="1" s="1"/>
  <c r="AI49" i="1"/>
  <c r="AJ49" i="1" s="1"/>
  <c r="AF49" i="1"/>
  <c r="AC49" i="1"/>
  <c r="Z49" i="1"/>
  <c r="W49" i="1"/>
  <c r="X49" i="1" s="1"/>
  <c r="T49" i="1"/>
  <c r="Q49" i="1"/>
  <c r="R49" i="1" s="1"/>
  <c r="N49" i="1"/>
  <c r="K49" i="1"/>
  <c r="H49" i="1"/>
  <c r="I49" i="1" s="1"/>
  <c r="G49" i="1"/>
  <c r="DH49" i="1" s="1"/>
  <c r="CZ48" i="1"/>
  <c r="CY48" i="1"/>
  <c r="CX48" i="1"/>
  <c r="CU48" i="1"/>
  <c r="CR48" i="1"/>
  <c r="CO48" i="1"/>
  <c r="CL48" i="1"/>
  <c r="CM48" i="1" s="1"/>
  <c r="CI48" i="1"/>
  <c r="CF48" i="1"/>
  <c r="CC48" i="1"/>
  <c r="CD48" i="1" s="1"/>
  <c r="BZ48" i="1"/>
  <c r="CA48" i="1" s="1"/>
  <c r="BW48" i="1"/>
  <c r="BT48" i="1"/>
  <c r="BQ48" i="1"/>
  <c r="BR48" i="1" s="1"/>
  <c r="BO48" i="1"/>
  <c r="BN48" i="1"/>
  <c r="BK48" i="1"/>
  <c r="BH48" i="1"/>
  <c r="BF48" i="1"/>
  <c r="BE48" i="1"/>
  <c r="BB48" i="1"/>
  <c r="BC48" i="1" s="1"/>
  <c r="BA48" i="1"/>
  <c r="AX48" i="1"/>
  <c r="AY48" i="1" s="1"/>
  <c r="AU48" i="1"/>
  <c r="AW48" i="1" s="1"/>
  <c r="AW59" i="1" s="1"/>
  <c r="AR48" i="1"/>
  <c r="AT48" i="1" s="1"/>
  <c r="AO48" i="1"/>
  <c r="AM48" i="1"/>
  <c r="AL48" i="1"/>
  <c r="AI48" i="1"/>
  <c r="AJ48" i="1" s="1"/>
  <c r="AF48" i="1"/>
  <c r="AC48" i="1"/>
  <c r="Z48" i="1"/>
  <c r="W48" i="1"/>
  <c r="X48" i="1" s="1"/>
  <c r="T48" i="1"/>
  <c r="Q48" i="1"/>
  <c r="R48" i="1" s="1"/>
  <c r="N48" i="1"/>
  <c r="K48" i="1"/>
  <c r="H48" i="1"/>
  <c r="E48" i="1"/>
  <c r="DF48" i="1" s="1"/>
  <c r="DC47" i="1"/>
  <c r="CZ47" i="1"/>
  <c r="CY47" i="1"/>
  <c r="CX47" i="1"/>
  <c r="CU47" i="1"/>
  <c r="CR47" i="1"/>
  <c r="CO47" i="1"/>
  <c r="CP47" i="1" s="1"/>
  <c r="CM47" i="1"/>
  <c r="CL47" i="1"/>
  <c r="CI47" i="1"/>
  <c r="CG47" i="1"/>
  <c r="CF47" i="1"/>
  <c r="CD47" i="1"/>
  <c r="CC47" i="1"/>
  <c r="BZ47" i="1"/>
  <c r="CA47" i="1" s="1"/>
  <c r="BW47" i="1"/>
  <c r="BT47" i="1"/>
  <c r="BQ47" i="1"/>
  <c r="BR47" i="1" s="1"/>
  <c r="BN47" i="1"/>
  <c r="BO47" i="1" s="1"/>
  <c r="BK47" i="1"/>
  <c r="BL47" i="1" s="1"/>
  <c r="BH47" i="1"/>
  <c r="BI47" i="1" s="1"/>
  <c r="BI59" i="1" s="1"/>
  <c r="BE47" i="1"/>
  <c r="BF47" i="1" s="1"/>
  <c r="BB47" i="1"/>
  <c r="BC47" i="1" s="1"/>
  <c r="BA47" i="1"/>
  <c r="AY47" i="1"/>
  <c r="AX47" i="1"/>
  <c r="AU47" i="1"/>
  <c r="AV47" i="1" s="1"/>
  <c r="AS47" i="1"/>
  <c r="AR47" i="1"/>
  <c r="AO47" i="1"/>
  <c r="AL47" i="1"/>
  <c r="AM47" i="1" s="1"/>
  <c r="AI47" i="1"/>
  <c r="AJ47" i="1" s="1"/>
  <c r="AF47" i="1"/>
  <c r="AC47" i="1"/>
  <c r="Z47" i="1"/>
  <c r="W47" i="1"/>
  <c r="X47" i="1" s="1"/>
  <c r="T47" i="1"/>
  <c r="R47" i="1"/>
  <c r="Q47" i="1"/>
  <c r="N47" i="1"/>
  <c r="K47" i="1"/>
  <c r="I47" i="1"/>
  <c r="H47" i="1"/>
  <c r="G47" i="1"/>
  <c r="DH47" i="1" s="1"/>
  <c r="E47" i="1"/>
  <c r="DF47" i="1" s="1"/>
  <c r="DC46" i="1"/>
  <c r="CZ46" i="1"/>
  <c r="CY46" i="1"/>
  <c r="CX46" i="1"/>
  <c r="CU46" i="1"/>
  <c r="CR46" i="1"/>
  <c r="CO46" i="1"/>
  <c r="CM46" i="1"/>
  <c r="CL46" i="1"/>
  <c r="CI46" i="1"/>
  <c r="CF46" i="1"/>
  <c r="CC46" i="1"/>
  <c r="BZ46" i="1"/>
  <c r="CA46" i="1" s="1"/>
  <c r="BW46" i="1"/>
  <c r="BT46" i="1"/>
  <c r="BQ46" i="1"/>
  <c r="BR46" i="1" s="1"/>
  <c r="BN46" i="1"/>
  <c r="BO46" i="1" s="1"/>
  <c r="BK46" i="1"/>
  <c r="BL46" i="1" s="1"/>
  <c r="BH46" i="1"/>
  <c r="BF46" i="1"/>
  <c r="BE46" i="1"/>
  <c r="BB46" i="1"/>
  <c r="BC46" i="1" s="1"/>
  <c r="BA46" i="1"/>
  <c r="AX46" i="1"/>
  <c r="AY46" i="1" s="1"/>
  <c r="AU46" i="1"/>
  <c r="AV46" i="1" s="1"/>
  <c r="AR46" i="1"/>
  <c r="AS46" i="1" s="1"/>
  <c r="AO46" i="1"/>
  <c r="AM46" i="1"/>
  <c r="AL46" i="1"/>
  <c r="AI46" i="1"/>
  <c r="AJ46" i="1" s="1"/>
  <c r="AF46" i="1"/>
  <c r="AC46" i="1"/>
  <c r="Z46" i="1"/>
  <c r="W46" i="1"/>
  <c r="X46" i="1" s="1"/>
  <c r="T46" i="1"/>
  <c r="U46" i="1" s="1"/>
  <c r="Q46" i="1"/>
  <c r="R46" i="1" s="1"/>
  <c r="N46" i="1"/>
  <c r="K46" i="1"/>
  <c r="H46" i="1"/>
  <c r="I46" i="1" s="1"/>
  <c r="G46" i="1"/>
  <c r="DH46" i="1" s="1"/>
  <c r="DC45" i="1"/>
  <c r="CZ45" i="1"/>
  <c r="CY45" i="1"/>
  <c r="CX45" i="1"/>
  <c r="CU45" i="1"/>
  <c r="CR45" i="1"/>
  <c r="CO45" i="1"/>
  <c r="CL45" i="1"/>
  <c r="CM45" i="1" s="1"/>
  <c r="CI45" i="1"/>
  <c r="CF45" i="1"/>
  <c r="CC45" i="1"/>
  <c r="BZ45" i="1"/>
  <c r="CA45" i="1" s="1"/>
  <c r="BW45" i="1"/>
  <c r="BT45" i="1"/>
  <c r="BQ45" i="1"/>
  <c r="BR45" i="1" s="1"/>
  <c r="BO45" i="1"/>
  <c r="BN45" i="1"/>
  <c r="BK45" i="1"/>
  <c r="BH45" i="1"/>
  <c r="BF45" i="1"/>
  <c r="BE45" i="1"/>
  <c r="BB45" i="1"/>
  <c r="BC45" i="1" s="1"/>
  <c r="BA45" i="1"/>
  <c r="AX45" i="1"/>
  <c r="AY45" i="1" s="1"/>
  <c r="AU45" i="1"/>
  <c r="AV45" i="1" s="1"/>
  <c r="AR45" i="1"/>
  <c r="AS45" i="1" s="1"/>
  <c r="AO45" i="1"/>
  <c r="AL45" i="1"/>
  <c r="AM45" i="1" s="1"/>
  <c r="AI45" i="1"/>
  <c r="AJ45" i="1" s="1"/>
  <c r="AF45" i="1"/>
  <c r="AC45" i="1"/>
  <c r="Z45" i="1"/>
  <c r="X45" i="1"/>
  <c r="W45" i="1"/>
  <c r="T45" i="1"/>
  <c r="Q45" i="1"/>
  <c r="R45" i="1" s="1"/>
  <c r="N45" i="1"/>
  <c r="K45" i="1"/>
  <c r="H45" i="1"/>
  <c r="I45" i="1" s="1"/>
  <c r="G45" i="1"/>
  <c r="DH45" i="1" s="1"/>
  <c r="DC44" i="1"/>
  <c r="CZ44" i="1"/>
  <c r="CY44" i="1"/>
  <c r="CX44" i="1"/>
  <c r="CU44" i="1"/>
  <c r="CR44" i="1"/>
  <c r="CO44" i="1"/>
  <c r="CM44" i="1"/>
  <c r="CL44" i="1"/>
  <c r="CI44" i="1"/>
  <c r="CF44" i="1"/>
  <c r="CC44" i="1"/>
  <c r="BZ44" i="1"/>
  <c r="CA44" i="1" s="1"/>
  <c r="BW44" i="1"/>
  <c r="BT44" i="1"/>
  <c r="BQ44" i="1"/>
  <c r="BR44" i="1" s="1"/>
  <c r="BN44" i="1"/>
  <c r="BO44" i="1" s="1"/>
  <c r="BK44" i="1"/>
  <c r="BH44" i="1"/>
  <c r="BE44" i="1"/>
  <c r="BF44" i="1" s="1"/>
  <c r="BB44" i="1"/>
  <c r="BC44" i="1" s="1"/>
  <c r="BA44" i="1"/>
  <c r="AY44" i="1"/>
  <c r="AX44" i="1"/>
  <c r="AV44" i="1"/>
  <c r="AU44" i="1"/>
  <c r="AS44" i="1"/>
  <c r="AR44" i="1"/>
  <c r="AO44" i="1"/>
  <c r="AL44" i="1"/>
  <c r="AM44" i="1" s="1"/>
  <c r="AI44" i="1"/>
  <c r="AJ44" i="1" s="1"/>
  <c r="AF44" i="1"/>
  <c r="AC44" i="1"/>
  <c r="Z44" i="1"/>
  <c r="X44" i="1"/>
  <c r="W44" i="1"/>
  <c r="T44" i="1"/>
  <c r="Q44" i="1"/>
  <c r="R44" i="1" s="1"/>
  <c r="N44" i="1"/>
  <c r="K44" i="1"/>
  <c r="H44" i="1"/>
  <c r="I44" i="1" s="1"/>
  <c r="G44" i="1"/>
  <c r="DH44" i="1" s="1"/>
  <c r="DC43" i="1"/>
  <c r="CZ43" i="1"/>
  <c r="CY43" i="1"/>
  <c r="CX43" i="1"/>
  <c r="CU43" i="1"/>
  <c r="CR43" i="1"/>
  <c r="CO43" i="1"/>
  <c r="CM43" i="1"/>
  <c r="CL43" i="1"/>
  <c r="CI43" i="1"/>
  <c r="CF43" i="1"/>
  <c r="CC43" i="1"/>
  <c r="BZ43" i="1"/>
  <c r="CA43" i="1" s="1"/>
  <c r="BW43" i="1"/>
  <c r="BT43" i="1"/>
  <c r="BQ43" i="1"/>
  <c r="BR43" i="1" s="1"/>
  <c r="BN43" i="1"/>
  <c r="BO43" i="1" s="1"/>
  <c r="BK43" i="1"/>
  <c r="BH43" i="1"/>
  <c r="BE43" i="1"/>
  <c r="BF43" i="1" s="1"/>
  <c r="BB43" i="1"/>
  <c r="BC43" i="1" s="1"/>
  <c r="BA43" i="1"/>
  <c r="AX43" i="1"/>
  <c r="AY43" i="1" s="1"/>
  <c r="AV43" i="1"/>
  <c r="AU43" i="1"/>
  <c r="AS43" i="1"/>
  <c r="AR43" i="1"/>
  <c r="AO43" i="1"/>
  <c r="AL43" i="1"/>
  <c r="AM43" i="1" s="1"/>
  <c r="AI43" i="1"/>
  <c r="AJ43" i="1" s="1"/>
  <c r="AF43" i="1"/>
  <c r="AC43" i="1"/>
  <c r="Z43" i="1"/>
  <c r="X43" i="1"/>
  <c r="W43" i="1"/>
  <c r="T43" i="1"/>
  <c r="E43" i="1" s="1"/>
  <c r="Q43" i="1"/>
  <c r="R43" i="1" s="1"/>
  <c r="N43" i="1"/>
  <c r="K43" i="1"/>
  <c r="H43" i="1"/>
  <c r="I43" i="1" s="1"/>
  <c r="G43" i="1"/>
  <c r="DH43" i="1" s="1"/>
  <c r="DC42" i="1"/>
  <c r="CZ42" i="1"/>
  <c r="CY42" i="1"/>
  <c r="CX42" i="1"/>
  <c r="CU42" i="1"/>
  <c r="CR42" i="1"/>
  <c r="CO42" i="1"/>
  <c r="CM42" i="1"/>
  <c r="CL42" i="1"/>
  <c r="CI42" i="1"/>
  <c r="CF42" i="1"/>
  <c r="CC42" i="1"/>
  <c r="BZ42" i="1"/>
  <c r="CA42" i="1" s="1"/>
  <c r="BW42" i="1"/>
  <c r="BT42" i="1"/>
  <c r="BQ42" i="1"/>
  <c r="BR42" i="1" s="1"/>
  <c r="BN42" i="1"/>
  <c r="BO42" i="1" s="1"/>
  <c r="BK42" i="1"/>
  <c r="BL42" i="1" s="1"/>
  <c r="BH42" i="1"/>
  <c r="BF42" i="1"/>
  <c r="BE42" i="1"/>
  <c r="BC42" i="1"/>
  <c r="BB42" i="1"/>
  <c r="BA42" i="1"/>
  <c r="AX42" i="1"/>
  <c r="AY42" i="1" s="1"/>
  <c r="AU42" i="1"/>
  <c r="AV42" i="1" s="1"/>
  <c r="AR42" i="1"/>
  <c r="AS42" i="1" s="1"/>
  <c r="AO42" i="1"/>
  <c r="AM42" i="1"/>
  <c r="AL42" i="1"/>
  <c r="AI42" i="1"/>
  <c r="AJ42" i="1" s="1"/>
  <c r="AF42" i="1"/>
  <c r="AC42" i="1"/>
  <c r="Z42" i="1"/>
  <c r="AA42" i="1" s="1"/>
  <c r="AA59" i="1" s="1"/>
  <c r="X42" i="1"/>
  <c r="W42" i="1"/>
  <c r="T42" i="1"/>
  <c r="Q42" i="1"/>
  <c r="R42" i="1" s="1"/>
  <c r="N42" i="1"/>
  <c r="K42" i="1"/>
  <c r="H42" i="1"/>
  <c r="I42" i="1" s="1"/>
  <c r="G42" i="1"/>
  <c r="DH42" i="1" s="1"/>
  <c r="DC41" i="1"/>
  <c r="CZ41" i="1"/>
  <c r="CY41" i="1"/>
  <c r="CX41" i="1"/>
  <c r="CU41" i="1"/>
  <c r="CR41" i="1"/>
  <c r="CO41" i="1"/>
  <c r="CP41" i="1" s="1"/>
  <c r="CM41" i="1"/>
  <c r="CL41" i="1"/>
  <c r="CI41" i="1"/>
  <c r="CF41" i="1"/>
  <c r="CG41" i="1" s="1"/>
  <c r="CD41" i="1"/>
  <c r="CC41" i="1"/>
  <c r="BZ41" i="1"/>
  <c r="CA41" i="1" s="1"/>
  <c r="BW41" i="1"/>
  <c r="BT41" i="1"/>
  <c r="BQ41" i="1"/>
  <c r="BR41" i="1" s="1"/>
  <c r="BO41" i="1"/>
  <c r="BN41" i="1"/>
  <c r="BK41" i="1"/>
  <c r="BL41" i="1" s="1"/>
  <c r="BH41" i="1"/>
  <c r="BE41" i="1"/>
  <c r="BF41" i="1" s="1"/>
  <c r="BB41" i="1"/>
  <c r="BC41" i="1" s="1"/>
  <c r="BA41" i="1"/>
  <c r="AX41" i="1"/>
  <c r="AY41" i="1" s="1"/>
  <c r="AV41" i="1"/>
  <c r="AU41" i="1"/>
  <c r="AR41" i="1"/>
  <c r="AS41" i="1" s="1"/>
  <c r="AO41" i="1"/>
  <c r="AL41" i="1"/>
  <c r="AM41" i="1" s="1"/>
  <c r="AI41" i="1"/>
  <c r="AJ41" i="1" s="1"/>
  <c r="AF41" i="1"/>
  <c r="AC41" i="1"/>
  <c r="Z41" i="1"/>
  <c r="X41" i="1"/>
  <c r="W41" i="1"/>
  <c r="T41" i="1"/>
  <c r="U41" i="1" s="1"/>
  <c r="R41" i="1"/>
  <c r="Q41" i="1"/>
  <c r="N41" i="1"/>
  <c r="O41" i="1" s="1"/>
  <c r="K41" i="1"/>
  <c r="H41" i="1"/>
  <c r="I41" i="1" s="1"/>
  <c r="G41" i="1"/>
  <c r="DH41" i="1" s="1"/>
  <c r="DC40" i="1"/>
  <c r="CZ40" i="1"/>
  <c r="CY40" i="1"/>
  <c r="CX40" i="1"/>
  <c r="CU40" i="1"/>
  <c r="CR40" i="1"/>
  <c r="CP40" i="1"/>
  <c r="CO40" i="1"/>
  <c r="CL40" i="1"/>
  <c r="CM40" i="1" s="1"/>
  <c r="CI40" i="1"/>
  <c r="CF40" i="1"/>
  <c r="CC40" i="1"/>
  <c r="BZ40" i="1"/>
  <c r="CA40" i="1" s="1"/>
  <c r="BW40" i="1"/>
  <c r="BT40" i="1"/>
  <c r="BQ40" i="1"/>
  <c r="BR40" i="1" s="1"/>
  <c r="BO40" i="1"/>
  <c r="BN40" i="1"/>
  <c r="BK40" i="1"/>
  <c r="BH40" i="1"/>
  <c r="BF40" i="1"/>
  <c r="BE40" i="1"/>
  <c r="BB40" i="1"/>
  <c r="BC40" i="1" s="1"/>
  <c r="BA40" i="1"/>
  <c r="AX40" i="1"/>
  <c r="AY40" i="1" s="1"/>
  <c r="AV40" i="1"/>
  <c r="AU40" i="1"/>
  <c r="AR40" i="1"/>
  <c r="AS40" i="1" s="1"/>
  <c r="AO40" i="1"/>
  <c r="AL40" i="1"/>
  <c r="AM40" i="1" s="1"/>
  <c r="AI40" i="1"/>
  <c r="AJ40" i="1" s="1"/>
  <c r="AF40" i="1"/>
  <c r="AC40" i="1"/>
  <c r="Z40" i="1"/>
  <c r="X40" i="1"/>
  <c r="W40" i="1"/>
  <c r="T40" i="1"/>
  <c r="Q40" i="1"/>
  <c r="R40" i="1" s="1"/>
  <c r="N40" i="1"/>
  <c r="O40" i="1" s="1"/>
  <c r="K40" i="1"/>
  <c r="I40" i="1"/>
  <c r="H40" i="1"/>
  <c r="G40" i="1"/>
  <c r="DH40" i="1" s="1"/>
  <c r="E40" i="1"/>
  <c r="DI40" i="1" s="1"/>
  <c r="DC39" i="1"/>
  <c r="CZ39" i="1"/>
  <c r="CY39" i="1"/>
  <c r="CX39" i="1"/>
  <c r="CU39" i="1"/>
  <c r="CR39" i="1"/>
  <c r="CO39" i="1"/>
  <c r="CM39" i="1"/>
  <c r="CL39" i="1"/>
  <c r="CI39" i="1"/>
  <c r="CF39" i="1"/>
  <c r="CC39" i="1"/>
  <c r="BZ39" i="1"/>
  <c r="CA39" i="1" s="1"/>
  <c r="BW39" i="1"/>
  <c r="BT39" i="1"/>
  <c r="BQ39" i="1"/>
  <c r="BR39" i="1" s="1"/>
  <c r="BN39" i="1"/>
  <c r="BO39" i="1" s="1"/>
  <c r="BK39" i="1"/>
  <c r="BH39" i="1"/>
  <c r="BE39" i="1"/>
  <c r="BF39" i="1" s="1"/>
  <c r="BB39" i="1"/>
  <c r="BC39" i="1" s="1"/>
  <c r="BA39" i="1"/>
  <c r="AY39" i="1"/>
  <c r="AX39" i="1"/>
  <c r="AU39" i="1"/>
  <c r="AV39" i="1" s="1"/>
  <c r="AS39" i="1"/>
  <c r="AR39" i="1"/>
  <c r="AO39" i="1"/>
  <c r="AL39" i="1"/>
  <c r="AM39" i="1" s="1"/>
  <c r="AJ39" i="1"/>
  <c r="AI39" i="1"/>
  <c r="AF39" i="1"/>
  <c r="AC39" i="1"/>
  <c r="Z39" i="1"/>
  <c r="W39" i="1"/>
  <c r="X39" i="1" s="1"/>
  <c r="T39" i="1"/>
  <c r="Q39" i="1"/>
  <c r="R39" i="1" s="1"/>
  <c r="N39" i="1"/>
  <c r="K39" i="1"/>
  <c r="H39" i="1"/>
  <c r="I39" i="1" s="1"/>
  <c r="G39" i="1"/>
  <c r="DH39" i="1" s="1"/>
  <c r="DC38" i="1"/>
  <c r="CZ38" i="1"/>
  <c r="CY38" i="1"/>
  <c r="CX38" i="1"/>
  <c r="CU38" i="1"/>
  <c r="CR38" i="1"/>
  <c r="CO38" i="1"/>
  <c r="CM38" i="1"/>
  <c r="CL38" i="1"/>
  <c r="CI38" i="1"/>
  <c r="CG38" i="1"/>
  <c r="CF38" i="1"/>
  <c r="CC38" i="1"/>
  <c r="CD38" i="1" s="1"/>
  <c r="CD59" i="1" s="1"/>
  <c r="CA38" i="1"/>
  <c r="BZ38" i="1"/>
  <c r="BW38" i="1"/>
  <c r="BX38" i="1" s="1"/>
  <c r="BX59" i="1" s="1"/>
  <c r="BT38" i="1"/>
  <c r="BR38" i="1"/>
  <c r="BQ38" i="1"/>
  <c r="BO38" i="1"/>
  <c r="BN38" i="1"/>
  <c r="BK38" i="1"/>
  <c r="BH38" i="1"/>
  <c r="BE38" i="1"/>
  <c r="BF38" i="1" s="1"/>
  <c r="BB38" i="1"/>
  <c r="BC38" i="1" s="1"/>
  <c r="BA38" i="1"/>
  <c r="AY38" i="1"/>
  <c r="AX38" i="1"/>
  <c r="AU38" i="1"/>
  <c r="AV38" i="1" s="1"/>
  <c r="AS38" i="1"/>
  <c r="AR38" i="1"/>
  <c r="AO38" i="1"/>
  <c r="AL38" i="1"/>
  <c r="AM38" i="1" s="1"/>
  <c r="AI38" i="1"/>
  <c r="AJ38" i="1" s="1"/>
  <c r="AF38" i="1"/>
  <c r="AC38" i="1"/>
  <c r="Z38" i="1"/>
  <c r="W38" i="1"/>
  <c r="X38" i="1" s="1"/>
  <c r="U38" i="1"/>
  <c r="T38" i="1"/>
  <c r="Q38" i="1"/>
  <c r="R38" i="1" s="1"/>
  <c r="N38" i="1"/>
  <c r="K38" i="1"/>
  <c r="H38" i="1"/>
  <c r="I38" i="1" s="1"/>
  <c r="G38" i="1"/>
  <c r="DH38" i="1" s="1"/>
  <c r="DC37" i="1"/>
  <c r="CZ37" i="1"/>
  <c r="CY37" i="1"/>
  <c r="CX37" i="1"/>
  <c r="CU37" i="1"/>
  <c r="CR37" i="1"/>
  <c r="CO37" i="1"/>
  <c r="CP37" i="1" s="1"/>
  <c r="CL37" i="1"/>
  <c r="CM37" i="1" s="1"/>
  <c r="CI37" i="1"/>
  <c r="CF37" i="1"/>
  <c r="CC37" i="1"/>
  <c r="CA37" i="1"/>
  <c r="BZ37" i="1"/>
  <c r="BW37" i="1"/>
  <c r="BT37" i="1"/>
  <c r="BR37" i="1"/>
  <c r="BQ37" i="1"/>
  <c r="BO37" i="1"/>
  <c r="BN37" i="1"/>
  <c r="BK37" i="1"/>
  <c r="BH37" i="1"/>
  <c r="BF37" i="1"/>
  <c r="BE37" i="1"/>
  <c r="BC37" i="1"/>
  <c r="BB37" i="1"/>
  <c r="BA37" i="1"/>
  <c r="AX37" i="1"/>
  <c r="AY37" i="1" s="1"/>
  <c r="AU37" i="1"/>
  <c r="AV37" i="1" s="1"/>
  <c r="AR37" i="1"/>
  <c r="AS37" i="1" s="1"/>
  <c r="AO37" i="1"/>
  <c r="AM37" i="1"/>
  <c r="AL37" i="1"/>
  <c r="AJ37" i="1"/>
  <c r="AI37" i="1"/>
  <c r="AF37" i="1"/>
  <c r="AC37" i="1"/>
  <c r="Z37" i="1"/>
  <c r="W37" i="1"/>
  <c r="X37" i="1" s="1"/>
  <c r="T37" i="1"/>
  <c r="R37" i="1"/>
  <c r="Q37" i="1"/>
  <c r="N37" i="1"/>
  <c r="K37" i="1"/>
  <c r="I37" i="1"/>
  <c r="DB37" i="1" s="1"/>
  <c r="DD37" i="1" s="1"/>
  <c r="DE37" i="1" s="1"/>
  <c r="H37" i="1"/>
  <c r="G37" i="1"/>
  <c r="DH37" i="1" s="1"/>
  <c r="E37" i="1"/>
  <c r="DF37" i="1" s="1"/>
  <c r="DC36" i="1"/>
  <c r="CZ36" i="1"/>
  <c r="CY36" i="1"/>
  <c r="CX36" i="1"/>
  <c r="CU36" i="1"/>
  <c r="CR36" i="1"/>
  <c r="CO36" i="1"/>
  <c r="CM36" i="1"/>
  <c r="CL36" i="1"/>
  <c r="CI36" i="1"/>
  <c r="CF36" i="1"/>
  <c r="CG36" i="1" s="1"/>
  <c r="CC36" i="1"/>
  <c r="CA36" i="1"/>
  <c r="BZ36" i="1"/>
  <c r="BW36" i="1"/>
  <c r="BT36" i="1"/>
  <c r="BR36" i="1"/>
  <c r="BQ36" i="1"/>
  <c r="BO36" i="1"/>
  <c r="BN36" i="1"/>
  <c r="BK36" i="1"/>
  <c r="BH36" i="1"/>
  <c r="BF36" i="1"/>
  <c r="BE36" i="1"/>
  <c r="BC36" i="1"/>
  <c r="BC59" i="1" s="1"/>
  <c r="BB36" i="1"/>
  <c r="BA36" i="1"/>
  <c r="AX36" i="1"/>
  <c r="AY36" i="1" s="1"/>
  <c r="AU36" i="1"/>
  <c r="AV36" i="1" s="1"/>
  <c r="AR36" i="1"/>
  <c r="AS36" i="1" s="1"/>
  <c r="AO36" i="1"/>
  <c r="AM36" i="1"/>
  <c r="AL36" i="1"/>
  <c r="AJ36" i="1"/>
  <c r="AI36" i="1"/>
  <c r="AF36" i="1"/>
  <c r="AC36" i="1"/>
  <c r="Z36" i="1"/>
  <c r="W36" i="1"/>
  <c r="X36" i="1" s="1"/>
  <c r="T36" i="1"/>
  <c r="R36" i="1"/>
  <c r="Q36" i="1"/>
  <c r="N36" i="1"/>
  <c r="E36" i="1" s="1"/>
  <c r="K36" i="1"/>
  <c r="I36" i="1"/>
  <c r="DB36" i="1" s="1"/>
  <c r="DD36" i="1" s="1"/>
  <c r="DE36" i="1" s="1"/>
  <c r="H36" i="1"/>
  <c r="G36" i="1"/>
  <c r="DH36" i="1" s="1"/>
  <c r="DC35" i="1"/>
  <c r="CZ35" i="1"/>
  <c r="CY35" i="1"/>
  <c r="CX35" i="1"/>
  <c r="CU35" i="1"/>
  <c r="CR35" i="1"/>
  <c r="CO35" i="1"/>
  <c r="CM35" i="1"/>
  <c r="CL35" i="1"/>
  <c r="CI35" i="1"/>
  <c r="CF35" i="1"/>
  <c r="CC35" i="1"/>
  <c r="BZ35" i="1"/>
  <c r="CA35" i="1" s="1"/>
  <c r="BW35" i="1"/>
  <c r="BT35" i="1"/>
  <c r="BQ35" i="1"/>
  <c r="BR35" i="1" s="1"/>
  <c r="BN35" i="1"/>
  <c r="BO35" i="1" s="1"/>
  <c r="BK35" i="1"/>
  <c r="BH35" i="1"/>
  <c r="BE35" i="1"/>
  <c r="BF35" i="1" s="1"/>
  <c r="BB35" i="1"/>
  <c r="BA35" i="1"/>
  <c r="AX35" i="1"/>
  <c r="AY35" i="1" s="1"/>
  <c r="AU35" i="1"/>
  <c r="AV35" i="1" s="1"/>
  <c r="AR35" i="1"/>
  <c r="AS35" i="1" s="1"/>
  <c r="AO35" i="1"/>
  <c r="AM35" i="1"/>
  <c r="AL35" i="1"/>
  <c r="AJ35" i="1"/>
  <c r="AI35" i="1"/>
  <c r="AF35" i="1"/>
  <c r="AC35" i="1"/>
  <c r="Z35" i="1"/>
  <c r="W35" i="1"/>
  <c r="U35" i="1"/>
  <c r="T35" i="1"/>
  <c r="R35" i="1"/>
  <c r="Q35" i="1"/>
  <c r="N35" i="1"/>
  <c r="K35" i="1"/>
  <c r="I35" i="1"/>
  <c r="H35" i="1"/>
  <c r="G35" i="1"/>
  <c r="DH35" i="1" s="1"/>
  <c r="E35" i="1"/>
  <c r="DF35" i="1" s="1"/>
  <c r="DC34" i="1"/>
  <c r="CZ34" i="1"/>
  <c r="CY34" i="1"/>
  <c r="CX34" i="1"/>
  <c r="CU34" i="1"/>
  <c r="CU59" i="1" s="1"/>
  <c r="CR34" i="1"/>
  <c r="CR59" i="1" s="1"/>
  <c r="CO34" i="1"/>
  <c r="CO59" i="1" s="1"/>
  <c r="CL34" i="1"/>
  <c r="CL59" i="1" s="1"/>
  <c r="CI34" i="1"/>
  <c r="CI59" i="1" s="1"/>
  <c r="CG34" i="1"/>
  <c r="CF34" i="1"/>
  <c r="CF59" i="1" s="1"/>
  <c r="CC34" i="1"/>
  <c r="CC59" i="1" s="1"/>
  <c r="BZ34" i="1"/>
  <c r="BZ59" i="1" s="1"/>
  <c r="BW34" i="1"/>
  <c r="BW59" i="1" s="1"/>
  <c r="BT34" i="1"/>
  <c r="BT59" i="1" s="1"/>
  <c r="BQ34" i="1"/>
  <c r="BQ59" i="1" s="1"/>
  <c r="BN34" i="1"/>
  <c r="BN59" i="1" s="1"/>
  <c r="BK34" i="1"/>
  <c r="BK59" i="1" s="1"/>
  <c r="BH34" i="1"/>
  <c r="BH59" i="1" s="1"/>
  <c r="BE34" i="1"/>
  <c r="BE59" i="1" s="1"/>
  <c r="BB34" i="1"/>
  <c r="BB59" i="1" s="1"/>
  <c r="BA34" i="1"/>
  <c r="AX34" i="1"/>
  <c r="AY34" i="1" s="1"/>
  <c r="AU34" i="1"/>
  <c r="AU59" i="1" s="1"/>
  <c r="AR34" i="1"/>
  <c r="AR59" i="1" s="1"/>
  <c r="AO34" i="1"/>
  <c r="AO59" i="1" s="1"/>
  <c r="AM34" i="1"/>
  <c r="AL34" i="1"/>
  <c r="AL59" i="1" s="1"/>
  <c r="AJ34" i="1"/>
  <c r="AI34" i="1"/>
  <c r="AI59" i="1" s="1"/>
  <c r="AF34" i="1"/>
  <c r="AF59" i="1" s="1"/>
  <c r="AC34" i="1"/>
  <c r="AC59" i="1" s="1"/>
  <c r="Z34" i="1"/>
  <c r="Z59" i="1" s="1"/>
  <c r="W34" i="1"/>
  <c r="W59" i="1" s="1"/>
  <c r="T34" i="1"/>
  <c r="T59" i="1" s="1"/>
  <c r="R34" i="1"/>
  <c r="R59" i="1" s="1"/>
  <c r="Q34" i="1"/>
  <c r="Q59" i="1" s="1"/>
  <c r="N34" i="1"/>
  <c r="E34" i="1" s="1"/>
  <c r="K34" i="1"/>
  <c r="K59" i="1" s="1"/>
  <c r="I34" i="1"/>
  <c r="H34" i="1"/>
  <c r="H59" i="1" s="1"/>
  <c r="G34" i="1"/>
  <c r="CW33" i="1"/>
  <c r="CV33" i="1"/>
  <c r="CS33" i="1"/>
  <c r="CQ33" i="1"/>
  <c r="CN33" i="1"/>
  <c r="CK33" i="1"/>
  <c r="CJ33" i="1"/>
  <c r="CH33" i="1"/>
  <c r="CE33" i="1"/>
  <c r="CB33" i="1"/>
  <c r="BY33" i="1"/>
  <c r="BX33" i="1"/>
  <c r="BV33" i="1"/>
  <c r="BU33" i="1"/>
  <c r="BS33" i="1"/>
  <c r="BP33" i="1"/>
  <c r="BM33" i="1"/>
  <c r="BJ33" i="1"/>
  <c r="BG33" i="1"/>
  <c r="BF33" i="1"/>
  <c r="BD33" i="1"/>
  <c r="AZ33" i="1"/>
  <c r="AW33" i="1"/>
  <c r="AT33" i="1"/>
  <c r="AQ33" i="1"/>
  <c r="AP33" i="1"/>
  <c r="AN33" i="1"/>
  <c r="AK33" i="1"/>
  <c r="AH33" i="1"/>
  <c r="AG33" i="1"/>
  <c r="AE33" i="1"/>
  <c r="AB33" i="1"/>
  <c r="AA33" i="1"/>
  <c r="Y33" i="1"/>
  <c r="V33" i="1"/>
  <c r="S33" i="1"/>
  <c r="P33" i="1"/>
  <c r="O33" i="1"/>
  <c r="M33" i="1"/>
  <c r="L33" i="1"/>
  <c r="J33" i="1"/>
  <c r="D33" i="1"/>
  <c r="DC32" i="1"/>
  <c r="CZ32" i="1"/>
  <c r="CY32" i="1"/>
  <c r="CX32" i="1"/>
  <c r="CU32" i="1"/>
  <c r="CR32" i="1"/>
  <c r="CO32" i="1"/>
  <c r="CP32" i="1" s="1"/>
  <c r="CL32" i="1"/>
  <c r="CM32" i="1" s="1"/>
  <c r="CM33" i="1" s="1"/>
  <c r="CI32" i="1"/>
  <c r="CG32" i="1"/>
  <c r="CF32" i="1"/>
  <c r="CD32" i="1"/>
  <c r="CC32" i="1"/>
  <c r="CA32" i="1"/>
  <c r="BZ32" i="1"/>
  <c r="BW32" i="1"/>
  <c r="BT32" i="1"/>
  <c r="BR32" i="1"/>
  <c r="BR33" i="1" s="1"/>
  <c r="BQ32" i="1"/>
  <c r="BO32" i="1"/>
  <c r="BO33" i="1" s="1"/>
  <c r="BN32" i="1"/>
  <c r="BK32" i="1"/>
  <c r="BH32" i="1"/>
  <c r="BI32" i="1" s="1"/>
  <c r="BI33" i="1" s="1"/>
  <c r="BE32" i="1"/>
  <c r="BC32" i="1"/>
  <c r="BC33" i="1" s="1"/>
  <c r="BB32" i="1"/>
  <c r="BA32" i="1"/>
  <c r="AX32" i="1"/>
  <c r="AY32" i="1" s="1"/>
  <c r="AU32" i="1"/>
  <c r="AV32" i="1" s="1"/>
  <c r="AR32" i="1"/>
  <c r="AS32" i="1" s="1"/>
  <c r="AO32" i="1"/>
  <c r="AM32" i="1"/>
  <c r="AM33" i="1" s="1"/>
  <c r="AL32" i="1"/>
  <c r="AI32" i="1"/>
  <c r="AJ32" i="1" s="1"/>
  <c r="AJ33" i="1" s="1"/>
  <c r="AF32" i="1"/>
  <c r="AC32" i="1"/>
  <c r="Z32" i="1"/>
  <c r="W32" i="1"/>
  <c r="X32" i="1" s="1"/>
  <c r="X33" i="1" s="1"/>
  <c r="T32" i="1"/>
  <c r="U32" i="1" s="1"/>
  <c r="U33" i="1" s="1"/>
  <c r="Q32" i="1"/>
  <c r="R32" i="1" s="1"/>
  <c r="R33" i="1" s="1"/>
  <c r="N32" i="1"/>
  <c r="K32" i="1"/>
  <c r="H32" i="1"/>
  <c r="I32" i="1" s="1"/>
  <c r="G32" i="1"/>
  <c r="DH32" i="1" s="1"/>
  <c r="E32" i="1"/>
  <c r="DF32" i="1" s="1"/>
  <c r="CZ31" i="1"/>
  <c r="CY31" i="1"/>
  <c r="CX31" i="1"/>
  <c r="CU31" i="1"/>
  <c r="CR31" i="1"/>
  <c r="CT31" i="1" s="1"/>
  <c r="CP31" i="1"/>
  <c r="CP33" i="1" s="1"/>
  <c r="CO31" i="1"/>
  <c r="CL31" i="1"/>
  <c r="CI31" i="1"/>
  <c r="CG31" i="1"/>
  <c r="CG33" i="1" s="1"/>
  <c r="CF31" i="1"/>
  <c r="CC31" i="1"/>
  <c r="CD31" i="1" s="1"/>
  <c r="CD33" i="1" s="1"/>
  <c r="CA31" i="1"/>
  <c r="CA33" i="1" s="1"/>
  <c r="BZ31" i="1"/>
  <c r="BW31" i="1"/>
  <c r="BT31" i="1"/>
  <c r="BQ31" i="1"/>
  <c r="BN31" i="1"/>
  <c r="BK31" i="1"/>
  <c r="BL31" i="1" s="1"/>
  <c r="BL33" i="1" s="1"/>
  <c r="BH31" i="1"/>
  <c r="BE31" i="1"/>
  <c r="BB31" i="1"/>
  <c r="BA31" i="1"/>
  <c r="AY31" i="1"/>
  <c r="AX31" i="1"/>
  <c r="AU31" i="1"/>
  <c r="AV31" i="1" s="1"/>
  <c r="AV33" i="1" s="1"/>
  <c r="AS31" i="1"/>
  <c r="AR31" i="1"/>
  <c r="AO31" i="1"/>
  <c r="AL31" i="1"/>
  <c r="AI31" i="1"/>
  <c r="AF31" i="1"/>
  <c r="AC31" i="1"/>
  <c r="AD31" i="1" s="1"/>
  <c r="AD33" i="1" s="1"/>
  <c r="Z31" i="1"/>
  <c r="W31" i="1"/>
  <c r="T31" i="1"/>
  <c r="Q31" i="1"/>
  <c r="N31" i="1"/>
  <c r="K31" i="1"/>
  <c r="H31" i="1"/>
  <c r="I31" i="1" s="1"/>
  <c r="DH30" i="1"/>
  <c r="DC30" i="1"/>
  <c r="CZ30" i="1"/>
  <c r="CZ33" i="1" s="1"/>
  <c r="CY30" i="1"/>
  <c r="CY33" i="1" s="1"/>
  <c r="CX30" i="1"/>
  <c r="CX33" i="1" s="1"/>
  <c r="CU30" i="1"/>
  <c r="CU33" i="1" s="1"/>
  <c r="CR30" i="1"/>
  <c r="CR33" i="1" s="1"/>
  <c r="CO30" i="1"/>
  <c r="CO33" i="1" s="1"/>
  <c r="CL30" i="1"/>
  <c r="CL33" i="1" s="1"/>
  <c r="CI30" i="1"/>
  <c r="CI33" i="1" s="1"/>
  <c r="CF30" i="1"/>
  <c r="CF33" i="1" s="1"/>
  <c r="CC30" i="1"/>
  <c r="CC33" i="1" s="1"/>
  <c r="BZ30" i="1"/>
  <c r="BZ33" i="1" s="1"/>
  <c r="BW30" i="1"/>
  <c r="BW33" i="1" s="1"/>
  <c r="BT30" i="1"/>
  <c r="BT33" i="1" s="1"/>
  <c r="BQ30" i="1"/>
  <c r="BQ33" i="1" s="1"/>
  <c r="BN30" i="1"/>
  <c r="BN33" i="1" s="1"/>
  <c r="BK30" i="1"/>
  <c r="BK33" i="1" s="1"/>
  <c r="BH30" i="1"/>
  <c r="BH33" i="1" s="1"/>
  <c r="BE30" i="1"/>
  <c r="BE33" i="1" s="1"/>
  <c r="BB30" i="1"/>
  <c r="BB33" i="1" s="1"/>
  <c r="BA30" i="1"/>
  <c r="AX30" i="1"/>
  <c r="AX33" i="1" s="1"/>
  <c r="AU30" i="1"/>
  <c r="AR30" i="1"/>
  <c r="AR33" i="1" s="1"/>
  <c r="AO30" i="1"/>
  <c r="AO33" i="1" s="1"/>
  <c r="AL30" i="1"/>
  <c r="AL33" i="1" s="1"/>
  <c r="AI30" i="1"/>
  <c r="AI33" i="1" s="1"/>
  <c r="AF30" i="1"/>
  <c r="AF33" i="1" s="1"/>
  <c r="AC30" i="1"/>
  <c r="Z30" i="1"/>
  <c r="Z33" i="1" s="1"/>
  <c r="W30" i="1"/>
  <c r="T30" i="1"/>
  <c r="T33" i="1" s="1"/>
  <c r="Q30" i="1"/>
  <c r="N30" i="1"/>
  <c r="N33" i="1" s="1"/>
  <c r="K30" i="1"/>
  <c r="H30" i="1"/>
  <c r="H33" i="1" s="1"/>
  <c r="G30" i="1"/>
  <c r="CW29" i="1"/>
  <c r="CV29" i="1"/>
  <c r="CS29" i="1"/>
  <c r="CQ29" i="1"/>
  <c r="CN29" i="1"/>
  <c r="CK29" i="1"/>
  <c r="CJ29" i="1"/>
  <c r="CG29" i="1"/>
  <c r="CD29" i="1"/>
  <c r="BY29" i="1"/>
  <c r="BX29" i="1"/>
  <c r="BV29" i="1"/>
  <c r="BU29" i="1"/>
  <c r="BS29" i="1"/>
  <c r="BP29" i="1"/>
  <c r="BM29" i="1"/>
  <c r="BJ29" i="1"/>
  <c r="BI29" i="1"/>
  <c r="BF29" i="1"/>
  <c r="BD29" i="1"/>
  <c r="AT29" i="1"/>
  <c r="AQ29" i="1"/>
  <c r="AP29" i="1"/>
  <c r="AK29" i="1"/>
  <c r="AH29" i="1"/>
  <c r="AE29" i="1"/>
  <c r="AD29" i="1"/>
  <c r="AB29" i="1"/>
  <c r="Y29" i="1"/>
  <c r="X29" i="1"/>
  <c r="V29" i="1"/>
  <c r="U29" i="1"/>
  <c r="S29" i="1"/>
  <c r="P29" i="1"/>
  <c r="M29" i="1"/>
  <c r="L29" i="1"/>
  <c r="D29" i="1"/>
  <c r="D60" i="1" s="1"/>
  <c r="D107" i="1" s="1"/>
  <c r="D109" i="1" s="1"/>
  <c r="DC28" i="1"/>
  <c r="CZ28" i="1"/>
  <c r="CY28" i="1"/>
  <c r="CX28" i="1"/>
  <c r="CU28" i="1"/>
  <c r="CR28" i="1"/>
  <c r="CO28" i="1"/>
  <c r="CL28" i="1"/>
  <c r="CI28" i="1"/>
  <c r="CF28" i="1"/>
  <c r="CC28" i="1"/>
  <c r="BZ28" i="1"/>
  <c r="BW28" i="1"/>
  <c r="BT28" i="1"/>
  <c r="BQ28" i="1"/>
  <c r="BN28" i="1"/>
  <c r="BK28" i="1"/>
  <c r="BL28" i="1" s="1"/>
  <c r="BL29" i="1" s="1"/>
  <c r="BH28" i="1"/>
  <c r="BE28" i="1"/>
  <c r="BB28" i="1"/>
  <c r="BA28" i="1"/>
  <c r="AX28" i="1"/>
  <c r="AV28" i="1"/>
  <c r="AU28" i="1"/>
  <c r="AS28" i="1"/>
  <c r="AR28" i="1"/>
  <c r="AO28" i="1"/>
  <c r="AL28" i="1"/>
  <c r="AI28" i="1"/>
  <c r="AF28" i="1"/>
  <c r="AG28" i="1" s="1"/>
  <c r="AG29" i="1" s="1"/>
  <c r="AC28" i="1"/>
  <c r="AA28" i="1"/>
  <c r="AA29" i="1" s="1"/>
  <c r="Z28" i="1"/>
  <c r="W28" i="1"/>
  <c r="T28" i="1"/>
  <c r="Q28" i="1"/>
  <c r="N28" i="1"/>
  <c r="O28" i="1" s="1"/>
  <c r="K28" i="1"/>
  <c r="H28" i="1"/>
  <c r="E28" i="1" s="1"/>
  <c r="G28" i="1"/>
  <c r="DH28" i="1" s="1"/>
  <c r="DH27" i="1"/>
  <c r="DC27" i="1"/>
  <c r="CZ27" i="1"/>
  <c r="CY27" i="1"/>
  <c r="CX27" i="1"/>
  <c r="CU27" i="1"/>
  <c r="CR27" i="1"/>
  <c r="CO27" i="1"/>
  <c r="CL27" i="1"/>
  <c r="CI27" i="1"/>
  <c r="CF27" i="1"/>
  <c r="CC27" i="1"/>
  <c r="BZ27" i="1"/>
  <c r="BW27" i="1"/>
  <c r="BT27" i="1"/>
  <c r="BQ27" i="1"/>
  <c r="BN27" i="1"/>
  <c r="BK27" i="1"/>
  <c r="BH27" i="1"/>
  <c r="BE27" i="1"/>
  <c r="BB27" i="1"/>
  <c r="BA27" i="1"/>
  <c r="AX27" i="1"/>
  <c r="AU27" i="1"/>
  <c r="AR27" i="1"/>
  <c r="AO27" i="1"/>
  <c r="AL27" i="1"/>
  <c r="AI27" i="1"/>
  <c r="AF27" i="1"/>
  <c r="AC27" i="1"/>
  <c r="Z27" i="1"/>
  <c r="W27" i="1"/>
  <c r="T27" i="1"/>
  <c r="Q27" i="1"/>
  <c r="N27" i="1"/>
  <c r="K27" i="1"/>
  <c r="H27" i="1"/>
  <c r="I27" i="1" s="1"/>
  <c r="G27" i="1"/>
  <c r="DC26" i="1"/>
  <c r="DB26" i="1"/>
  <c r="DD26" i="1" s="1"/>
  <c r="CZ26" i="1"/>
  <c r="CY26" i="1"/>
  <c r="CX26" i="1"/>
  <c r="CU26" i="1"/>
  <c r="CR26" i="1"/>
  <c r="CO26" i="1"/>
  <c r="CO29" i="1" s="1"/>
  <c r="CL26" i="1"/>
  <c r="CI26" i="1"/>
  <c r="CF26" i="1"/>
  <c r="CC26" i="1"/>
  <c r="BZ26" i="1"/>
  <c r="BW26" i="1"/>
  <c r="BT26" i="1"/>
  <c r="BQ26" i="1"/>
  <c r="BN26" i="1"/>
  <c r="BK26" i="1"/>
  <c r="BH26" i="1"/>
  <c r="BE26" i="1"/>
  <c r="BE29" i="1" s="1"/>
  <c r="BB26" i="1"/>
  <c r="BA26" i="1"/>
  <c r="AX26" i="1"/>
  <c r="AU26" i="1"/>
  <c r="AR26" i="1"/>
  <c r="AO26" i="1"/>
  <c r="AO29" i="1" s="1"/>
  <c r="AL26" i="1"/>
  <c r="AI26" i="1"/>
  <c r="AF26" i="1"/>
  <c r="AC26" i="1"/>
  <c r="Z26" i="1"/>
  <c r="W26" i="1"/>
  <c r="T26" i="1"/>
  <c r="Q26" i="1"/>
  <c r="E26" i="1" s="1"/>
  <c r="N26" i="1"/>
  <c r="K26" i="1"/>
  <c r="H26" i="1"/>
  <c r="G26" i="1"/>
  <c r="DH26" i="1" s="1"/>
  <c r="F26" i="1"/>
  <c r="DG26" i="1" s="1"/>
  <c r="DC25" i="1"/>
  <c r="DB25" i="1"/>
  <c r="DD25" i="1" s="1"/>
  <c r="CZ25" i="1"/>
  <c r="CY25" i="1"/>
  <c r="CX25" i="1"/>
  <c r="CU25" i="1"/>
  <c r="CR25" i="1"/>
  <c r="CO25" i="1"/>
  <c r="CL25" i="1"/>
  <c r="CI25" i="1"/>
  <c r="CF25" i="1"/>
  <c r="CC25" i="1"/>
  <c r="BZ25" i="1"/>
  <c r="BW25" i="1"/>
  <c r="BT25" i="1"/>
  <c r="BQ25" i="1"/>
  <c r="BN25" i="1"/>
  <c r="BK25" i="1"/>
  <c r="BH25" i="1"/>
  <c r="BE25" i="1"/>
  <c r="BB25" i="1"/>
  <c r="BA25" i="1"/>
  <c r="AX25" i="1"/>
  <c r="AU25" i="1"/>
  <c r="AR25" i="1"/>
  <c r="AO25" i="1"/>
  <c r="AL25" i="1"/>
  <c r="AI25" i="1"/>
  <c r="AF25" i="1"/>
  <c r="AC25" i="1"/>
  <c r="Z25" i="1"/>
  <c r="W25" i="1"/>
  <c r="T25" i="1"/>
  <c r="Q25" i="1"/>
  <c r="N25" i="1"/>
  <c r="K25" i="1"/>
  <c r="H25" i="1"/>
  <c r="E25" i="1" s="1"/>
  <c r="G25" i="1"/>
  <c r="DH25" i="1" s="1"/>
  <c r="F25" i="1"/>
  <c r="DG25" i="1" s="1"/>
  <c r="DB24" i="1"/>
  <c r="CZ24" i="1"/>
  <c r="CY24" i="1"/>
  <c r="CX24" i="1"/>
  <c r="CU24" i="1"/>
  <c r="CR24" i="1"/>
  <c r="CT24" i="1" s="1"/>
  <c r="CT29" i="1" s="1"/>
  <c r="CO24" i="1"/>
  <c r="CL24" i="1"/>
  <c r="CI24" i="1"/>
  <c r="CH24" i="1"/>
  <c r="CH29" i="1" s="1"/>
  <c r="CF24" i="1"/>
  <c r="CE24" i="1"/>
  <c r="CE29" i="1" s="1"/>
  <c r="CC24" i="1"/>
  <c r="CB24" i="1"/>
  <c r="CB29" i="1" s="1"/>
  <c r="BZ24" i="1"/>
  <c r="BW24" i="1"/>
  <c r="BW29" i="1" s="1"/>
  <c r="BT24" i="1"/>
  <c r="BQ24" i="1"/>
  <c r="BN24" i="1"/>
  <c r="BK24" i="1"/>
  <c r="BK29" i="1" s="1"/>
  <c r="BH24" i="1"/>
  <c r="BG24" i="1"/>
  <c r="BG29" i="1" s="1"/>
  <c r="BE24" i="1"/>
  <c r="BB24" i="1"/>
  <c r="BA24" i="1"/>
  <c r="AZ24" i="1"/>
  <c r="AZ29" i="1" s="1"/>
  <c r="AX24" i="1"/>
  <c r="AW24" i="1"/>
  <c r="AW29" i="1" s="1"/>
  <c r="AU24" i="1"/>
  <c r="AR24" i="1"/>
  <c r="AO24" i="1"/>
  <c r="AN24" i="1"/>
  <c r="AN29" i="1" s="1"/>
  <c r="AL24" i="1"/>
  <c r="AI24" i="1"/>
  <c r="AI29" i="1" s="1"/>
  <c r="AF24" i="1"/>
  <c r="AC24" i="1"/>
  <c r="AC29" i="1" s="1"/>
  <c r="Z24" i="1"/>
  <c r="W24" i="1"/>
  <c r="W29" i="1" s="1"/>
  <c r="T24" i="1"/>
  <c r="Q24" i="1"/>
  <c r="N24" i="1"/>
  <c r="K24" i="1"/>
  <c r="H24" i="1"/>
  <c r="J24" i="1" s="1"/>
  <c r="F24" i="1"/>
  <c r="DG24" i="1" s="1"/>
  <c r="DC23" i="1"/>
  <c r="CZ23" i="1"/>
  <c r="CZ29" i="1" s="1"/>
  <c r="CY23" i="1"/>
  <c r="CY29" i="1" s="1"/>
  <c r="CX23" i="1"/>
  <c r="CX29" i="1" s="1"/>
  <c r="CU23" i="1"/>
  <c r="CU29" i="1" s="1"/>
  <c r="CR23" i="1"/>
  <c r="CR29" i="1" s="1"/>
  <c r="CP23" i="1"/>
  <c r="CP29" i="1" s="1"/>
  <c r="CO23" i="1"/>
  <c r="CM23" i="1"/>
  <c r="CM29" i="1" s="1"/>
  <c r="CL23" i="1"/>
  <c r="CL29" i="1" s="1"/>
  <c r="CI23" i="1"/>
  <c r="CI29" i="1" s="1"/>
  <c r="CF23" i="1"/>
  <c r="CF29" i="1" s="1"/>
  <c r="CC23" i="1"/>
  <c r="CC29" i="1" s="1"/>
  <c r="BZ23" i="1"/>
  <c r="CA23" i="1" s="1"/>
  <c r="CA29" i="1" s="1"/>
  <c r="BW23" i="1"/>
  <c r="BT23" i="1"/>
  <c r="BT29" i="1" s="1"/>
  <c r="BQ23" i="1"/>
  <c r="BQ29" i="1" s="1"/>
  <c r="BN23" i="1"/>
  <c r="BN29" i="1" s="1"/>
  <c r="BK23" i="1"/>
  <c r="BH23" i="1"/>
  <c r="BH29" i="1" s="1"/>
  <c r="BE23" i="1"/>
  <c r="BC23" i="1"/>
  <c r="BC29" i="1" s="1"/>
  <c r="BB23" i="1"/>
  <c r="BB29" i="1" s="1"/>
  <c r="BA23" i="1"/>
  <c r="BA29" i="1" s="1"/>
  <c r="AX23" i="1"/>
  <c r="AX29" i="1" s="1"/>
  <c r="AU23" i="1"/>
  <c r="AV23" i="1" s="1"/>
  <c r="AV29" i="1" s="1"/>
  <c r="AR23" i="1"/>
  <c r="AR29" i="1" s="1"/>
  <c r="AO23" i="1"/>
  <c r="AM23" i="1"/>
  <c r="AM29" i="1" s="1"/>
  <c r="AL23" i="1"/>
  <c r="AL29" i="1" s="1"/>
  <c r="AJ23" i="1"/>
  <c r="AJ29" i="1" s="1"/>
  <c r="AI23" i="1"/>
  <c r="AF23" i="1"/>
  <c r="AF29" i="1" s="1"/>
  <c r="AC23" i="1"/>
  <c r="Z23" i="1"/>
  <c r="Z29" i="1" s="1"/>
  <c r="W23" i="1"/>
  <c r="T23" i="1"/>
  <c r="T29" i="1" s="1"/>
  <c r="Q23" i="1"/>
  <c r="Q29" i="1" s="1"/>
  <c r="N23" i="1"/>
  <c r="N29" i="1" s="1"/>
  <c r="K23" i="1"/>
  <c r="K29" i="1" s="1"/>
  <c r="H23" i="1"/>
  <c r="H29" i="1" s="1"/>
  <c r="G23" i="1"/>
  <c r="DH23" i="1" s="1"/>
  <c r="E23" i="1"/>
  <c r="CT22" i="1"/>
  <c r="CS22" i="1"/>
  <c r="CQ22" i="1"/>
  <c r="CN22" i="1"/>
  <c r="CN60" i="1" s="1"/>
  <c r="CN107" i="1" s="1"/>
  <c r="CN109" i="1" s="1"/>
  <c r="BY22" i="1"/>
  <c r="BX22" i="1"/>
  <c r="BX60" i="1" s="1"/>
  <c r="BX107" i="1" s="1"/>
  <c r="BX109" i="1" s="1"/>
  <c r="BV22" i="1"/>
  <c r="BV60" i="1" s="1"/>
  <c r="BV107" i="1" s="1"/>
  <c r="BV109" i="1" s="1"/>
  <c r="BU22" i="1"/>
  <c r="BS22" i="1"/>
  <c r="BR22" i="1"/>
  <c r="BP22" i="1"/>
  <c r="BP60" i="1" s="1"/>
  <c r="BP107" i="1" s="1"/>
  <c r="BP109" i="1" s="1"/>
  <c r="BM22" i="1"/>
  <c r="BL22" i="1"/>
  <c r="BI22" i="1"/>
  <c r="AQ22" i="1"/>
  <c r="AN22" i="1"/>
  <c r="AK22" i="1"/>
  <c r="AH22" i="1"/>
  <c r="AH60" i="1" s="1"/>
  <c r="AH107" i="1" s="1"/>
  <c r="AH109" i="1" s="1"/>
  <c r="AE22" i="1"/>
  <c r="AD22" i="1"/>
  <c r="AA22" i="1"/>
  <c r="V22" i="1"/>
  <c r="V60" i="1" s="1"/>
  <c r="V107" i="1" s="1"/>
  <c r="V109" i="1" s="1"/>
  <c r="U22" i="1"/>
  <c r="S22" i="1"/>
  <c r="P22" i="1"/>
  <c r="P60" i="1" s="1"/>
  <c r="P107" i="1" s="1"/>
  <c r="P109" i="1" s="1"/>
  <c r="M22" i="1"/>
  <c r="J22" i="1"/>
  <c r="DC21" i="1"/>
  <c r="DB21" i="1"/>
  <c r="DD21" i="1" s="1"/>
  <c r="DE21" i="1" s="1"/>
  <c r="CZ21" i="1"/>
  <c r="CY21" i="1"/>
  <c r="CX21" i="1"/>
  <c r="CU21" i="1"/>
  <c r="CR21" i="1"/>
  <c r="CO21" i="1"/>
  <c r="CL21" i="1"/>
  <c r="CI21" i="1"/>
  <c r="CF21" i="1"/>
  <c r="CF22" i="1" s="1"/>
  <c r="CF60" i="1" s="1"/>
  <c r="CF107" i="1" s="1"/>
  <c r="CF109" i="1" s="1"/>
  <c r="CC21" i="1"/>
  <c r="BZ21" i="1"/>
  <c r="BZ22" i="1" s="1"/>
  <c r="BW21" i="1"/>
  <c r="BT21" i="1"/>
  <c r="BT22" i="1" s="1"/>
  <c r="BT60" i="1" s="1"/>
  <c r="BT107" i="1" s="1"/>
  <c r="BT109" i="1" s="1"/>
  <c r="BQ21" i="1"/>
  <c r="BN21" i="1"/>
  <c r="BK21" i="1"/>
  <c r="BH21" i="1"/>
  <c r="BE21" i="1"/>
  <c r="BB21" i="1"/>
  <c r="BA21" i="1"/>
  <c r="AX21" i="1"/>
  <c r="AU21" i="1"/>
  <c r="AR21" i="1"/>
  <c r="AO21" i="1"/>
  <c r="AL21" i="1"/>
  <c r="AI21" i="1"/>
  <c r="AF21" i="1"/>
  <c r="AC21" i="1"/>
  <c r="Z21" i="1"/>
  <c r="W21" i="1"/>
  <c r="T21" i="1"/>
  <c r="Q21" i="1"/>
  <c r="N21" i="1"/>
  <c r="K21" i="1"/>
  <c r="H21" i="1"/>
  <c r="E21" i="1" s="1"/>
  <c r="G21" i="1"/>
  <c r="DH21" i="1" s="1"/>
  <c r="F21" i="1"/>
  <c r="DG21" i="1" s="1"/>
  <c r="DC20" i="1"/>
  <c r="DB20" i="1"/>
  <c r="DD20" i="1" s="1"/>
  <c r="CZ20" i="1"/>
  <c r="CY20" i="1"/>
  <c r="CX20" i="1"/>
  <c r="CU20" i="1"/>
  <c r="CR20" i="1"/>
  <c r="CO20" i="1"/>
  <c r="CL20" i="1"/>
  <c r="CI20" i="1"/>
  <c r="CF20" i="1"/>
  <c r="CC20" i="1"/>
  <c r="BZ20" i="1"/>
  <c r="BW20" i="1"/>
  <c r="BT20" i="1"/>
  <c r="BQ20" i="1"/>
  <c r="BN20" i="1"/>
  <c r="BK20" i="1"/>
  <c r="BH20" i="1"/>
  <c r="BE20" i="1"/>
  <c r="BB20" i="1"/>
  <c r="BA20" i="1"/>
  <c r="AX20" i="1"/>
  <c r="AU20" i="1"/>
  <c r="AR20" i="1"/>
  <c r="AO20" i="1"/>
  <c r="AL20" i="1"/>
  <c r="AI20" i="1"/>
  <c r="AF20" i="1"/>
  <c r="AC20" i="1"/>
  <c r="Z20" i="1"/>
  <c r="W20" i="1"/>
  <c r="T20" i="1"/>
  <c r="Q20" i="1"/>
  <c r="E20" i="1" s="1"/>
  <c r="N20" i="1"/>
  <c r="K20" i="1"/>
  <c r="H20" i="1"/>
  <c r="G20" i="1"/>
  <c r="DH20" i="1" s="1"/>
  <c r="F20" i="1"/>
  <c r="DG20" i="1" s="1"/>
  <c r="DB19" i="1"/>
  <c r="CZ19" i="1"/>
  <c r="CY19" i="1"/>
  <c r="CX19" i="1"/>
  <c r="CU19" i="1"/>
  <c r="CR19" i="1"/>
  <c r="CO19" i="1"/>
  <c r="CL19" i="1"/>
  <c r="CL22" i="1" s="1"/>
  <c r="CL60" i="1" s="1"/>
  <c r="CI19" i="1"/>
  <c r="CH19" i="1"/>
  <c r="CF19" i="1"/>
  <c r="CC19" i="1"/>
  <c r="BZ19" i="1"/>
  <c r="BW19" i="1"/>
  <c r="BT19" i="1"/>
  <c r="BQ19" i="1"/>
  <c r="BN19" i="1"/>
  <c r="BK19" i="1"/>
  <c r="BH19" i="1"/>
  <c r="BE19" i="1"/>
  <c r="BB19" i="1"/>
  <c r="BD19" i="1" s="1"/>
  <c r="BA19" i="1"/>
  <c r="AX19" i="1"/>
  <c r="AU19" i="1"/>
  <c r="AR19" i="1"/>
  <c r="AO19" i="1"/>
  <c r="AL19" i="1"/>
  <c r="AI19" i="1"/>
  <c r="AF19" i="1"/>
  <c r="AC19" i="1"/>
  <c r="Z19" i="1"/>
  <c r="Z22" i="1" s="1"/>
  <c r="Z60" i="1" s="1"/>
  <c r="Z107" i="1" s="1"/>
  <c r="Z109" i="1" s="1"/>
  <c r="W19" i="1"/>
  <c r="T19" i="1"/>
  <c r="Q19" i="1"/>
  <c r="N19" i="1"/>
  <c r="K19" i="1"/>
  <c r="H19" i="1"/>
  <c r="E19" i="1" s="1"/>
  <c r="F19" i="1"/>
  <c r="DG19" i="1" s="1"/>
  <c r="A19" i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CZ18" i="1"/>
  <c r="CY18" i="1"/>
  <c r="CX18" i="1"/>
  <c r="CV18" i="1"/>
  <c r="CV22" i="1" s="1"/>
  <c r="CV60" i="1" s="1"/>
  <c r="CV107" i="1" s="1"/>
  <c r="CV109" i="1" s="1"/>
  <c r="CU18" i="1"/>
  <c r="CR18" i="1"/>
  <c r="CR22" i="1" s="1"/>
  <c r="CR60" i="1" s="1"/>
  <c r="CR107" i="1" s="1"/>
  <c r="CR109" i="1" s="1"/>
  <c r="CO18" i="1"/>
  <c r="CP18" i="1" s="1"/>
  <c r="CL18" i="1"/>
  <c r="CK18" i="1"/>
  <c r="CK22" i="1" s="1"/>
  <c r="CK60" i="1" s="1"/>
  <c r="CK107" i="1" s="1"/>
  <c r="CK109" i="1" s="1"/>
  <c r="CI18" i="1"/>
  <c r="CH18" i="1"/>
  <c r="CH22" i="1" s="1"/>
  <c r="CH60" i="1" s="1"/>
  <c r="CH107" i="1" s="1"/>
  <c r="CH109" i="1" s="1"/>
  <c r="CF18" i="1"/>
  <c r="CE18" i="1"/>
  <c r="CE22" i="1" s="1"/>
  <c r="CE60" i="1" s="1"/>
  <c r="CE107" i="1" s="1"/>
  <c r="CE109" i="1" s="1"/>
  <c r="CC18" i="1"/>
  <c r="CB18" i="1"/>
  <c r="CB22" i="1" s="1"/>
  <c r="CB60" i="1" s="1"/>
  <c r="CB107" i="1" s="1"/>
  <c r="CB109" i="1" s="1"/>
  <c r="BZ18" i="1"/>
  <c r="BW18" i="1"/>
  <c r="BT18" i="1"/>
  <c r="BQ18" i="1"/>
  <c r="BN18" i="1"/>
  <c r="BK18" i="1"/>
  <c r="BH18" i="1"/>
  <c r="BJ18" i="1" s="1"/>
  <c r="BJ22" i="1" s="1"/>
  <c r="BJ60" i="1" s="1"/>
  <c r="BE18" i="1"/>
  <c r="BG18" i="1" s="1"/>
  <c r="BG22" i="1" s="1"/>
  <c r="BG60" i="1" s="1"/>
  <c r="BG107" i="1" s="1"/>
  <c r="BG109" i="1" s="1"/>
  <c r="BB18" i="1"/>
  <c r="BA18" i="1"/>
  <c r="AX18" i="1"/>
  <c r="AX22" i="1" s="1"/>
  <c r="AU18" i="1"/>
  <c r="AW18" i="1" s="1"/>
  <c r="AW22" i="1" s="1"/>
  <c r="AR18" i="1"/>
  <c r="AR22" i="1" s="1"/>
  <c r="AR60" i="1" s="1"/>
  <c r="AO18" i="1"/>
  <c r="AL18" i="1"/>
  <c r="AL22" i="1" s="1"/>
  <c r="AL60" i="1" s="1"/>
  <c r="AL107" i="1" s="1"/>
  <c r="AL109" i="1" s="1"/>
  <c r="AI18" i="1"/>
  <c r="AJ18" i="1" s="1"/>
  <c r="AJ22" i="1" s="1"/>
  <c r="AF18" i="1"/>
  <c r="AF22" i="1" s="1"/>
  <c r="AC18" i="1"/>
  <c r="AB18" i="1"/>
  <c r="AB22" i="1" s="1"/>
  <c r="AB60" i="1" s="1"/>
  <c r="AB107" i="1" s="1"/>
  <c r="AB109" i="1" s="1"/>
  <c r="Z18" i="1"/>
  <c r="Y18" i="1"/>
  <c r="W18" i="1"/>
  <c r="T18" i="1"/>
  <c r="Q18" i="1"/>
  <c r="O18" i="1"/>
  <c r="N18" i="1"/>
  <c r="K18" i="1"/>
  <c r="H18" i="1"/>
  <c r="E18" i="1"/>
  <c r="DF18" i="1" s="1"/>
  <c r="A18" i="1"/>
  <c r="CZ17" i="1"/>
  <c r="CZ22" i="1" s="1"/>
  <c r="CY17" i="1"/>
  <c r="CY22" i="1" s="1"/>
  <c r="CX17" i="1"/>
  <c r="CX22" i="1" s="1"/>
  <c r="CU17" i="1"/>
  <c r="CU22" i="1" s="1"/>
  <c r="CU60" i="1" s="1"/>
  <c r="CR17" i="1"/>
  <c r="CP17" i="1"/>
  <c r="CP22" i="1" s="1"/>
  <c r="CO17" i="1"/>
  <c r="CO22" i="1" s="1"/>
  <c r="CO60" i="1" s="1"/>
  <c r="CO107" i="1" s="1"/>
  <c r="CO109" i="1" s="1"/>
  <c r="CM17" i="1"/>
  <c r="CM22" i="1" s="1"/>
  <c r="CL17" i="1"/>
  <c r="CJ17" i="1"/>
  <c r="CJ22" i="1" s="1"/>
  <c r="CJ60" i="1" s="1"/>
  <c r="CJ107" i="1" s="1"/>
  <c r="CJ109" i="1" s="1"/>
  <c r="CI17" i="1"/>
  <c r="CI22" i="1" s="1"/>
  <c r="CI60" i="1" s="1"/>
  <c r="CG17" i="1"/>
  <c r="CG22" i="1" s="1"/>
  <c r="CF17" i="1"/>
  <c r="CD17" i="1"/>
  <c r="CD22" i="1" s="1"/>
  <c r="CD60" i="1" s="1"/>
  <c r="CD107" i="1" s="1"/>
  <c r="CD109" i="1" s="1"/>
  <c r="CC17" i="1"/>
  <c r="CC22" i="1" s="1"/>
  <c r="CA17" i="1"/>
  <c r="CA22" i="1" s="1"/>
  <c r="BZ17" i="1"/>
  <c r="BW17" i="1"/>
  <c r="BW22" i="1" s="1"/>
  <c r="BT17" i="1"/>
  <c r="BQ17" i="1"/>
  <c r="BQ22" i="1" s="1"/>
  <c r="BQ60" i="1" s="1"/>
  <c r="BN17" i="1"/>
  <c r="BN22" i="1" s="1"/>
  <c r="BN60" i="1" s="1"/>
  <c r="BN107" i="1" s="1"/>
  <c r="BN109" i="1" s="1"/>
  <c r="BK17" i="1"/>
  <c r="BK22" i="1" s="1"/>
  <c r="BH17" i="1"/>
  <c r="BH22" i="1" s="1"/>
  <c r="BE17" i="1"/>
  <c r="BE22" i="1" s="1"/>
  <c r="BE60" i="1" s="1"/>
  <c r="BB17" i="1"/>
  <c r="BC17" i="1" s="1"/>
  <c r="BC22" i="1" s="1"/>
  <c r="BC60" i="1" s="1"/>
  <c r="BC107" i="1" s="1"/>
  <c r="BC109" i="1" s="1"/>
  <c r="BA17" i="1"/>
  <c r="BA22" i="1" s="1"/>
  <c r="AZ17" i="1"/>
  <c r="DC17" i="1" s="1"/>
  <c r="AX17" i="1"/>
  <c r="AV17" i="1"/>
  <c r="AV22" i="1" s="1"/>
  <c r="AU17" i="1"/>
  <c r="AU22" i="1" s="1"/>
  <c r="AS17" i="1"/>
  <c r="AS22" i="1" s="1"/>
  <c r="AR17" i="1"/>
  <c r="AP17" i="1"/>
  <c r="AP22" i="1" s="1"/>
  <c r="AP60" i="1" s="1"/>
  <c r="AP107" i="1" s="1"/>
  <c r="AP109" i="1" s="1"/>
  <c r="AO17" i="1"/>
  <c r="AO22" i="1" s="1"/>
  <c r="AM17" i="1"/>
  <c r="AM22" i="1" s="1"/>
  <c r="AL17" i="1"/>
  <c r="AI17" i="1"/>
  <c r="AI22" i="1" s="1"/>
  <c r="AI60" i="1" s="1"/>
  <c r="AF17" i="1"/>
  <c r="AC17" i="1"/>
  <c r="AC22" i="1" s="1"/>
  <c r="Z17" i="1"/>
  <c r="X17" i="1"/>
  <c r="X22" i="1" s="1"/>
  <c r="W17" i="1"/>
  <c r="W22" i="1" s="1"/>
  <c r="T17" i="1"/>
  <c r="T22" i="1" s="1"/>
  <c r="Q17" i="1"/>
  <c r="R17" i="1" s="1"/>
  <c r="R22" i="1" s="1"/>
  <c r="N17" i="1"/>
  <c r="N22" i="1" s="1"/>
  <c r="K17" i="1"/>
  <c r="K22" i="1" s="1"/>
  <c r="H17" i="1"/>
  <c r="H22" i="1" s="1"/>
  <c r="DH15" i="1"/>
  <c r="DG15" i="1"/>
  <c r="F15" i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Z60" i="1" l="1"/>
  <c r="CZ107" i="1" s="1"/>
  <c r="CZ109" i="1" s="1"/>
  <c r="H68" i="1"/>
  <c r="E61" i="1"/>
  <c r="E62" i="1" s="1"/>
  <c r="DI62" i="1" s="1"/>
  <c r="E67" i="1"/>
  <c r="DF67" i="1" s="1"/>
  <c r="CY60" i="1"/>
  <c r="CY107" i="1" s="1"/>
  <c r="CY109" i="1" s="1"/>
  <c r="BC116" i="1"/>
  <c r="BC113" i="1"/>
  <c r="AL113" i="1"/>
  <c r="AL116" i="1"/>
  <c r="DF26" i="1"/>
  <c r="DI26" i="1"/>
  <c r="DE26" i="1"/>
  <c r="H60" i="1"/>
  <c r="H107" i="1" s="1"/>
  <c r="H109" i="1" s="1"/>
  <c r="T60" i="1"/>
  <c r="BH60" i="1"/>
  <c r="CC60" i="1"/>
  <c r="CO113" i="1"/>
  <c r="CO116" i="1"/>
  <c r="CX60" i="1"/>
  <c r="CX107" i="1" s="1"/>
  <c r="CX109" i="1" s="1"/>
  <c r="DC18" i="1"/>
  <c r="DC22" i="1" s="1"/>
  <c r="DC60" i="1" s="1"/>
  <c r="AF60" i="1"/>
  <c r="Z113" i="1"/>
  <c r="Z116" i="1"/>
  <c r="DF20" i="1"/>
  <c r="DI20" i="1"/>
  <c r="DE20" i="1"/>
  <c r="DI21" i="1"/>
  <c r="DF21" i="1"/>
  <c r="G24" i="1"/>
  <c r="DH24" i="1" s="1"/>
  <c r="J29" i="1"/>
  <c r="DC24" i="1"/>
  <c r="DD24" i="1" s="1"/>
  <c r="DE25" i="1"/>
  <c r="DF28" i="1"/>
  <c r="DI28" i="1"/>
  <c r="BN113" i="1"/>
  <c r="BN116" i="1"/>
  <c r="DF19" i="1"/>
  <c r="DI19" i="1"/>
  <c r="CK113" i="1"/>
  <c r="CK116" i="1"/>
  <c r="CV15" i="1"/>
  <c r="CW15" i="1" s="1"/>
  <c r="CX15" i="1"/>
  <c r="CY15" i="1" s="1"/>
  <c r="CZ15" i="1" s="1"/>
  <c r="K60" i="1"/>
  <c r="W60" i="1"/>
  <c r="AO60" i="1"/>
  <c r="BA60" i="1"/>
  <c r="BA107" i="1" s="1"/>
  <c r="BA109" i="1" s="1"/>
  <c r="BK60" i="1"/>
  <c r="BK107" i="1" s="1"/>
  <c r="BK109" i="1" s="1"/>
  <c r="BW60" i="1"/>
  <c r="BW107" i="1" s="1"/>
  <c r="BW109" i="1" s="1"/>
  <c r="CD113" i="1"/>
  <c r="CD116" i="1"/>
  <c r="CJ113" i="1"/>
  <c r="CJ116" i="1"/>
  <c r="AW60" i="1"/>
  <c r="AW107" i="1" s="1"/>
  <c r="AW109" i="1" s="1"/>
  <c r="BG116" i="1"/>
  <c r="BG113" i="1"/>
  <c r="CB113" i="1"/>
  <c r="CB116" i="1"/>
  <c r="CH113" i="1"/>
  <c r="CH116" i="1"/>
  <c r="DH29" i="1"/>
  <c r="DF25" i="1"/>
  <c r="DI25" i="1"/>
  <c r="BD22" i="1"/>
  <c r="BD60" i="1" s="1"/>
  <c r="BD107" i="1" s="1"/>
  <c r="BD109" i="1" s="1"/>
  <c r="G19" i="1"/>
  <c r="DH19" i="1" s="1"/>
  <c r="DC19" i="1"/>
  <c r="DD19" i="1"/>
  <c r="DE19" i="1" s="1"/>
  <c r="BT113" i="1"/>
  <c r="BT116" i="1"/>
  <c r="CF113" i="1"/>
  <c r="CF116" i="1"/>
  <c r="DC29" i="1"/>
  <c r="I29" i="1"/>
  <c r="F27" i="1"/>
  <c r="DG27" i="1" s="1"/>
  <c r="DB27" i="1"/>
  <c r="DD27" i="1" s="1"/>
  <c r="F28" i="1"/>
  <c r="DG28" i="1" s="1"/>
  <c r="DB28" i="1"/>
  <c r="DD28" i="1" s="1"/>
  <c r="DE28" i="1" s="1"/>
  <c r="O29" i="1"/>
  <c r="I33" i="1"/>
  <c r="DB31" i="1"/>
  <c r="F31" i="1"/>
  <c r="DG31" i="1" s="1"/>
  <c r="AP113" i="1"/>
  <c r="AP116" i="1"/>
  <c r="AB113" i="1"/>
  <c r="AB116" i="1"/>
  <c r="CR113" i="1"/>
  <c r="CR116" i="1"/>
  <c r="CE116" i="1"/>
  <c r="CE113" i="1"/>
  <c r="P113" i="1"/>
  <c r="P116" i="1"/>
  <c r="AN60" i="1"/>
  <c r="AN107" i="1" s="1"/>
  <c r="AN109" i="1" s="1"/>
  <c r="AZ22" i="1"/>
  <c r="AZ60" i="1" s="1"/>
  <c r="BP113" i="1"/>
  <c r="BP116" i="1"/>
  <c r="CN113" i="1"/>
  <c r="CN116" i="1"/>
  <c r="E17" i="1"/>
  <c r="I17" i="1"/>
  <c r="O17" i="1"/>
  <c r="O22" i="1" s="1"/>
  <c r="BF17" i="1"/>
  <c r="BF22" i="1" s="1"/>
  <c r="BO17" i="1"/>
  <c r="BO22" i="1" s="1"/>
  <c r="AT18" i="1"/>
  <c r="AY18" i="1"/>
  <c r="AY22" i="1" s="1"/>
  <c r="DI18" i="1"/>
  <c r="M60" i="1"/>
  <c r="M107" i="1" s="1"/>
  <c r="M109" i="1" s="1"/>
  <c r="Q22" i="1"/>
  <c r="Y22" i="1"/>
  <c r="Y60" i="1" s="1"/>
  <c r="Y107" i="1" s="1"/>
  <c r="Y109" i="1" s="1"/>
  <c r="AK60" i="1"/>
  <c r="AK107" i="1" s="1"/>
  <c r="AK109" i="1" s="1"/>
  <c r="BI60" i="1"/>
  <c r="BI107" i="1" s="1"/>
  <c r="BI109" i="1" s="1"/>
  <c r="BM60" i="1"/>
  <c r="BM107" i="1" s="1"/>
  <c r="BM109" i="1" s="1"/>
  <c r="BU60" i="1"/>
  <c r="BU107" i="1" s="1"/>
  <c r="BU109" i="1" s="1"/>
  <c r="BT110" i="1" s="1"/>
  <c r="BY60" i="1"/>
  <c r="BY107" i="1" s="1"/>
  <c r="BY109" i="1" s="1"/>
  <c r="CS60" i="1"/>
  <c r="CS107" i="1" s="1"/>
  <c r="CS109" i="1" s="1"/>
  <c r="R23" i="1"/>
  <c r="AS23" i="1"/>
  <c r="AS29" i="1" s="1"/>
  <c r="AS60" i="1" s="1"/>
  <c r="AS107" i="1" s="1"/>
  <c r="AS109" i="1" s="1"/>
  <c r="AY23" i="1"/>
  <c r="AY29" i="1" s="1"/>
  <c r="BO23" i="1"/>
  <c r="BO29" i="1" s="1"/>
  <c r="E24" i="1"/>
  <c r="BZ29" i="1"/>
  <c r="BZ60" i="1" s="1"/>
  <c r="BZ107" i="1" s="1"/>
  <c r="BZ109" i="1" s="1"/>
  <c r="E30" i="1"/>
  <c r="K33" i="1"/>
  <c r="W33" i="1"/>
  <c r="AU33" i="1"/>
  <c r="E31" i="1"/>
  <c r="F32" i="1"/>
  <c r="DG32" i="1" s="1"/>
  <c r="DB32" i="1"/>
  <c r="DD32" i="1" s="1"/>
  <c r="DE32" i="1" s="1"/>
  <c r="AM59" i="1"/>
  <c r="AM60" i="1" s="1"/>
  <c r="AM107" i="1" s="1"/>
  <c r="AM109" i="1" s="1"/>
  <c r="AY59" i="1"/>
  <c r="U59" i="1"/>
  <c r="U60" i="1" s="1"/>
  <c r="U107" i="1" s="1"/>
  <c r="U109" i="1" s="1"/>
  <c r="F40" i="1"/>
  <c r="DG40" i="1" s="1"/>
  <c r="O59" i="1"/>
  <c r="DB41" i="1"/>
  <c r="DD41" i="1" s="1"/>
  <c r="F41" i="1"/>
  <c r="DG41" i="1" s="1"/>
  <c r="F45" i="1"/>
  <c r="DG45" i="1" s="1"/>
  <c r="DB45" i="1"/>
  <c r="DD45" i="1" s="1"/>
  <c r="F46" i="1"/>
  <c r="DG46" i="1" s="1"/>
  <c r="DB46" i="1"/>
  <c r="DD46" i="1" s="1"/>
  <c r="DB48" i="1"/>
  <c r="F48" i="1"/>
  <c r="DG48" i="1" s="1"/>
  <c r="F49" i="1"/>
  <c r="DG49" i="1" s="1"/>
  <c r="DB49" i="1"/>
  <c r="DD49" i="1" s="1"/>
  <c r="DF50" i="1"/>
  <c r="DI50" i="1"/>
  <c r="F50" i="1"/>
  <c r="DG50" i="1" s="1"/>
  <c r="DB51" i="1"/>
  <c r="DD51" i="1" s="1"/>
  <c r="F51" i="1"/>
  <c r="DG51" i="1" s="1"/>
  <c r="DB53" i="1"/>
  <c r="DD53" i="1" s="1"/>
  <c r="DE53" i="1" s="1"/>
  <c r="DB55" i="1"/>
  <c r="DD55" i="1" s="1"/>
  <c r="DE55" i="1" s="1"/>
  <c r="F55" i="1"/>
  <c r="DG55" i="1" s="1"/>
  <c r="DF56" i="1"/>
  <c r="DI56" i="1"/>
  <c r="V113" i="1"/>
  <c r="V116" i="1"/>
  <c r="AD60" i="1"/>
  <c r="AD107" i="1" s="1"/>
  <c r="AD109" i="1" s="1"/>
  <c r="BV113" i="1"/>
  <c r="BV116" i="1"/>
  <c r="G29" i="1"/>
  <c r="AU29" i="1"/>
  <c r="AU60" i="1" s="1"/>
  <c r="AU107" i="1" s="1"/>
  <c r="AU109" i="1" s="1"/>
  <c r="DH33" i="1"/>
  <c r="CT33" i="1"/>
  <c r="CT60" i="1" s="1"/>
  <c r="CT107" i="1" s="1"/>
  <c r="CT109" i="1" s="1"/>
  <c r="DC31" i="1"/>
  <c r="DC33" i="1" s="1"/>
  <c r="DF34" i="1"/>
  <c r="DI34" i="1"/>
  <c r="DB43" i="1"/>
  <c r="DD43" i="1" s="1"/>
  <c r="DE43" i="1" s="1"/>
  <c r="F43" i="1"/>
  <c r="DG43" i="1" s="1"/>
  <c r="DF43" i="1"/>
  <c r="DI43" i="1"/>
  <c r="DB56" i="1"/>
  <c r="DD56" i="1" s="1"/>
  <c r="DE56" i="1" s="1"/>
  <c r="F56" i="1"/>
  <c r="DG56" i="1" s="1"/>
  <c r="DF57" i="1"/>
  <c r="DI57" i="1"/>
  <c r="J60" i="1"/>
  <c r="J107" i="1" s="1"/>
  <c r="J109" i="1" s="1"/>
  <c r="AH113" i="1"/>
  <c r="AH116" i="1"/>
  <c r="BB22" i="1"/>
  <c r="BB60" i="1" s="1"/>
  <c r="BB107" i="1" s="1"/>
  <c r="BB109" i="1" s="1"/>
  <c r="G17" i="1"/>
  <c r="L17" i="1"/>
  <c r="L22" i="1" s="1"/>
  <c r="L60" i="1" s="1"/>
  <c r="L107" i="1" s="1"/>
  <c r="L109" i="1" s="1"/>
  <c r="CW17" i="1"/>
  <c r="CW22" i="1" s="1"/>
  <c r="CW60" i="1" s="1"/>
  <c r="CW107" i="1" s="1"/>
  <c r="CW109" i="1" s="1"/>
  <c r="AG18" i="1"/>
  <c r="AG22" i="1" s="1"/>
  <c r="AG60" i="1" s="1"/>
  <c r="AG107" i="1" s="1"/>
  <c r="AG109" i="1" s="1"/>
  <c r="S60" i="1"/>
  <c r="S107" i="1" s="1"/>
  <c r="S109" i="1" s="1"/>
  <c r="AA60" i="1"/>
  <c r="AA107" i="1" s="1"/>
  <c r="AA109" i="1" s="1"/>
  <c r="AE60" i="1"/>
  <c r="AE107" i="1" s="1"/>
  <c r="AE109" i="1" s="1"/>
  <c r="AQ60" i="1"/>
  <c r="AQ107" i="1" s="1"/>
  <c r="AQ109" i="1" s="1"/>
  <c r="BS60" i="1"/>
  <c r="BS107" i="1" s="1"/>
  <c r="BS109" i="1" s="1"/>
  <c r="CQ60" i="1"/>
  <c r="CQ107" i="1" s="1"/>
  <c r="CQ109" i="1" s="1"/>
  <c r="BR23" i="1"/>
  <c r="BR29" i="1" s="1"/>
  <c r="BR60" i="1" s="1"/>
  <c r="BR107" i="1" s="1"/>
  <c r="BR109" i="1" s="1"/>
  <c r="DI23" i="1"/>
  <c r="E27" i="1"/>
  <c r="Q33" i="1"/>
  <c r="AC33" i="1"/>
  <c r="AC60" i="1" s="1"/>
  <c r="AC107" i="1" s="1"/>
  <c r="AC109" i="1" s="1"/>
  <c r="AY30" i="1"/>
  <c r="G31" i="1"/>
  <c r="DH31" i="1" s="1"/>
  <c r="AS33" i="1"/>
  <c r="AJ59" i="1"/>
  <c r="AJ60" i="1" s="1"/>
  <c r="AJ107" i="1" s="1"/>
  <c r="AJ109" i="1" s="1"/>
  <c r="DB35" i="1"/>
  <c r="DD35" i="1" s="1"/>
  <c r="DE35" i="1" s="1"/>
  <c r="F38" i="1"/>
  <c r="DG38" i="1" s="1"/>
  <c r="DB38" i="1"/>
  <c r="DD38" i="1" s="1"/>
  <c r="DE38" i="1" s="1"/>
  <c r="DB40" i="1"/>
  <c r="DD40" i="1" s="1"/>
  <c r="DE40" i="1" s="1"/>
  <c r="BL59" i="1"/>
  <c r="BL60" i="1" s="1"/>
  <c r="BL107" i="1" s="1"/>
  <c r="BL109" i="1" s="1"/>
  <c r="F44" i="1"/>
  <c r="DG44" i="1" s="1"/>
  <c r="DB44" i="1"/>
  <c r="DD44" i="1" s="1"/>
  <c r="DB47" i="1"/>
  <c r="DD47" i="1" s="1"/>
  <c r="DE47" i="1" s="1"/>
  <c r="AT59" i="1"/>
  <c r="G48" i="1"/>
  <c r="DH48" i="1" s="1"/>
  <c r="DC48" i="1"/>
  <c r="DI54" i="1"/>
  <c r="DF54" i="1"/>
  <c r="DB57" i="1"/>
  <c r="DD57" i="1" s="1"/>
  <c r="DE57" i="1" s="1"/>
  <c r="F57" i="1"/>
  <c r="DG57" i="1" s="1"/>
  <c r="BX113" i="1"/>
  <c r="BX116" i="1"/>
  <c r="DF23" i="1"/>
  <c r="DF36" i="1"/>
  <c r="DI36" i="1"/>
  <c r="F39" i="1"/>
  <c r="DG39" i="1" s="1"/>
  <c r="DB39" i="1"/>
  <c r="DD39" i="1" s="1"/>
  <c r="DB42" i="1"/>
  <c r="DD42" i="1" s="1"/>
  <c r="F42" i="1"/>
  <c r="DG42" i="1" s="1"/>
  <c r="DB52" i="1"/>
  <c r="DD52" i="1" s="1"/>
  <c r="DE52" i="1" s="1"/>
  <c r="F52" i="1"/>
  <c r="DG52" i="1" s="1"/>
  <c r="F54" i="1"/>
  <c r="DG54" i="1" s="1"/>
  <c r="DB54" i="1"/>
  <c r="DD54" i="1" s="1"/>
  <c r="DE54" i="1" s="1"/>
  <c r="DB58" i="1"/>
  <c r="DD58" i="1" s="1"/>
  <c r="DE58" i="1" s="1"/>
  <c r="F58" i="1"/>
  <c r="DG58" i="1" s="1"/>
  <c r="DI32" i="1"/>
  <c r="CG59" i="1"/>
  <c r="CG60" i="1" s="1"/>
  <c r="CG107" i="1" s="1"/>
  <c r="CG109" i="1" s="1"/>
  <c r="DC59" i="1"/>
  <c r="E38" i="1"/>
  <c r="DF40" i="1"/>
  <c r="E42" i="1"/>
  <c r="E44" i="1"/>
  <c r="E49" i="1"/>
  <c r="DI53" i="1"/>
  <c r="I59" i="1"/>
  <c r="BJ106" i="1"/>
  <c r="BJ107" i="1" s="1"/>
  <c r="BJ109" i="1" s="1"/>
  <c r="G70" i="1"/>
  <c r="DH70" i="1" s="1"/>
  <c r="DC70" i="1"/>
  <c r="DC106" i="1" s="1"/>
  <c r="DF71" i="1"/>
  <c r="DI71" i="1"/>
  <c r="X34" i="1"/>
  <c r="X59" i="1" s="1"/>
  <c r="X60" i="1" s="1"/>
  <c r="X107" i="1" s="1"/>
  <c r="X109" i="1" s="1"/>
  <c r="AV34" i="1"/>
  <c r="AV59" i="1" s="1"/>
  <c r="AV60" i="1" s="1"/>
  <c r="AV107" i="1" s="1"/>
  <c r="AV109" i="1" s="1"/>
  <c r="BR34" i="1"/>
  <c r="BR59" i="1" s="1"/>
  <c r="CA34" i="1"/>
  <c r="CA59" i="1" s="1"/>
  <c r="CA60" i="1" s="1"/>
  <c r="CA107" i="1" s="1"/>
  <c r="CA109" i="1" s="1"/>
  <c r="CP34" i="1"/>
  <c r="CP59" i="1" s="1"/>
  <c r="CP60" i="1" s="1"/>
  <c r="CP107" i="1" s="1"/>
  <c r="CP109" i="1" s="1"/>
  <c r="DH34" i="1"/>
  <c r="F35" i="1"/>
  <c r="DG35" i="1" s="1"/>
  <c r="F36" i="1"/>
  <c r="DG36" i="1" s="1"/>
  <c r="E39" i="1"/>
  <c r="E41" i="1"/>
  <c r="E45" i="1"/>
  <c r="DI47" i="1"/>
  <c r="DB50" i="1"/>
  <c r="DD50" i="1" s="1"/>
  <c r="DE50" i="1" s="1"/>
  <c r="F53" i="1"/>
  <c r="DG53" i="1" s="1"/>
  <c r="N59" i="1"/>
  <c r="N60" i="1" s="1"/>
  <c r="N107" i="1" s="1"/>
  <c r="N109" i="1" s="1"/>
  <c r="AX59" i="1"/>
  <c r="AX60" i="1" s="1"/>
  <c r="AX107" i="1" s="1"/>
  <c r="AX109" i="1" s="1"/>
  <c r="DB67" i="1"/>
  <c r="DD67" i="1" s="1"/>
  <c r="DE67" i="1" s="1"/>
  <c r="I106" i="1"/>
  <c r="F70" i="1"/>
  <c r="DG70" i="1" s="1"/>
  <c r="DB70" i="1"/>
  <c r="DD70" i="1" s="1"/>
  <c r="F71" i="1"/>
  <c r="DG71" i="1" s="1"/>
  <c r="DB73" i="1"/>
  <c r="DD73" i="1" s="1"/>
  <c r="DE73" i="1" s="1"/>
  <c r="F73" i="1"/>
  <c r="DG73" i="1" s="1"/>
  <c r="DI35" i="1"/>
  <c r="DI37" i="1"/>
  <c r="E46" i="1"/>
  <c r="F47" i="1"/>
  <c r="DG47" i="1" s="1"/>
  <c r="DI48" i="1"/>
  <c r="E51" i="1"/>
  <c r="DI52" i="1"/>
  <c r="DI55" i="1"/>
  <c r="DI58" i="1"/>
  <c r="DE63" i="1"/>
  <c r="DE64" i="1"/>
  <c r="DE65" i="1"/>
  <c r="F34" i="1"/>
  <c r="AS34" i="1"/>
  <c r="AS59" i="1" s="1"/>
  <c r="BF34" i="1"/>
  <c r="BF59" i="1" s="1"/>
  <c r="BO34" i="1"/>
  <c r="BO59" i="1" s="1"/>
  <c r="CM34" i="1"/>
  <c r="CM59" i="1" s="1"/>
  <c r="CM60" i="1" s="1"/>
  <c r="CM107" i="1" s="1"/>
  <c r="CM109" i="1" s="1"/>
  <c r="F37" i="1"/>
  <c r="DG37" i="1" s="1"/>
  <c r="DI63" i="1"/>
  <c r="DF63" i="1"/>
  <c r="DF64" i="1"/>
  <c r="DI64" i="1"/>
  <c r="DF65" i="1"/>
  <c r="DI65" i="1"/>
  <c r="DF66" i="1"/>
  <c r="DI66" i="1"/>
  <c r="DE66" i="1"/>
  <c r="AJ68" i="1"/>
  <c r="F67" i="1"/>
  <c r="DG67" i="1" s="1"/>
  <c r="DF72" i="1"/>
  <c r="DI72" i="1"/>
  <c r="F62" i="1"/>
  <c r="AT62" i="1"/>
  <c r="I68" i="1"/>
  <c r="E69" i="1"/>
  <c r="K106" i="1"/>
  <c r="T106" i="1"/>
  <c r="AF106" i="1"/>
  <c r="AO106" i="1"/>
  <c r="AV69" i="1"/>
  <c r="AV106" i="1" s="1"/>
  <c r="BE106" i="1"/>
  <c r="BE107" i="1" s="1"/>
  <c r="BE109" i="1" s="1"/>
  <c r="BO69" i="1"/>
  <c r="BO106" i="1" s="1"/>
  <c r="BZ106" i="1"/>
  <c r="CI106" i="1"/>
  <c r="CI107" i="1" s="1"/>
  <c r="CI109" i="1" s="1"/>
  <c r="CU106" i="1"/>
  <c r="CU107" i="1" s="1"/>
  <c r="CU109" i="1" s="1"/>
  <c r="G71" i="1"/>
  <c r="DH71" i="1" s="1"/>
  <c r="G72" i="1"/>
  <c r="DH72" i="1" s="1"/>
  <c r="DF76" i="1"/>
  <c r="DI76" i="1"/>
  <c r="F78" i="1"/>
  <c r="DG78" i="1" s="1"/>
  <c r="DF85" i="1"/>
  <c r="DI85" i="1"/>
  <c r="DE85" i="1"/>
  <c r="DB88" i="1"/>
  <c r="DD88" i="1" s="1"/>
  <c r="DE88" i="1" s="1"/>
  <c r="F88" i="1"/>
  <c r="DG88" i="1" s="1"/>
  <c r="DE89" i="1"/>
  <c r="DB93" i="1"/>
  <c r="DD93" i="1" s="1"/>
  <c r="DE93" i="1" s="1"/>
  <c r="F93" i="1"/>
  <c r="DG93" i="1" s="1"/>
  <c r="DB96" i="1"/>
  <c r="DD96" i="1" s="1"/>
  <c r="DE96" i="1" s="1"/>
  <c r="F96" i="1"/>
  <c r="DG96" i="1" s="1"/>
  <c r="DF97" i="1"/>
  <c r="DI97" i="1"/>
  <c r="DC98" i="1"/>
  <c r="DD98" i="1" s="1"/>
  <c r="DE98" i="1" s="1"/>
  <c r="G98" i="1"/>
  <c r="DH98" i="1" s="1"/>
  <c r="CT61" i="1"/>
  <c r="CT62" i="1" s="1"/>
  <c r="DI61" i="1"/>
  <c r="DG63" i="1"/>
  <c r="N68" i="1"/>
  <c r="N106" i="1"/>
  <c r="W106" i="1"/>
  <c r="AI106" i="1"/>
  <c r="AI107" i="1" s="1"/>
  <c r="AI109" i="1" s="1"/>
  <c r="AR106" i="1"/>
  <c r="AR107" i="1" s="1"/>
  <c r="AR109" i="1" s="1"/>
  <c r="AX106" i="1"/>
  <c r="BH106" i="1"/>
  <c r="BQ106" i="1"/>
  <c r="BQ107" i="1" s="1"/>
  <c r="BQ109" i="1" s="1"/>
  <c r="CC106" i="1"/>
  <c r="CL106" i="1"/>
  <c r="CL107" i="1" s="1"/>
  <c r="CL109" i="1" s="1"/>
  <c r="E70" i="1"/>
  <c r="F76" i="1"/>
  <c r="DG76" i="1" s="1"/>
  <c r="DB76" i="1"/>
  <c r="DD76" i="1" s="1"/>
  <c r="DE76" i="1" s="1"/>
  <c r="DF77" i="1"/>
  <c r="DI77" i="1"/>
  <c r="DB78" i="1"/>
  <c r="DD78" i="1" s="1"/>
  <c r="DE78" i="1" s="1"/>
  <c r="DF79" i="1"/>
  <c r="DI79" i="1"/>
  <c r="DE81" i="1"/>
  <c r="G82" i="1"/>
  <c r="DH82" i="1" s="1"/>
  <c r="DC82" i="1"/>
  <c r="DB84" i="1"/>
  <c r="F84" i="1"/>
  <c r="DG84" i="1" s="1"/>
  <c r="F86" i="1"/>
  <c r="DG86" i="1" s="1"/>
  <c r="DB86" i="1"/>
  <c r="DD86" i="1" s="1"/>
  <c r="DE86" i="1" s="1"/>
  <c r="DF87" i="1"/>
  <c r="DI87" i="1"/>
  <c r="DE87" i="1"/>
  <c r="DF90" i="1"/>
  <c r="DI90" i="1"/>
  <c r="DI91" i="1"/>
  <c r="DF91" i="1"/>
  <c r="DF92" i="1"/>
  <c r="DI92" i="1"/>
  <c r="DE92" i="1"/>
  <c r="DB97" i="1"/>
  <c r="DD97" i="1" s="1"/>
  <c r="DE97" i="1" s="1"/>
  <c r="F97" i="1"/>
  <c r="DG97" i="1" s="1"/>
  <c r="DF100" i="1"/>
  <c r="DI100" i="1"/>
  <c r="DF61" i="1"/>
  <c r="DF62" i="1" s="1"/>
  <c r="AS106" i="1"/>
  <c r="DH69" i="1"/>
  <c r="DC71" i="1"/>
  <c r="DD71" i="1" s="1"/>
  <c r="DE71" i="1" s="1"/>
  <c r="DB80" i="1"/>
  <c r="DD80" i="1" s="1"/>
  <c r="DE80" i="1" s="1"/>
  <c r="F80" i="1"/>
  <c r="DG80" i="1" s="1"/>
  <c r="F82" i="1"/>
  <c r="DG82" i="1" s="1"/>
  <c r="DB82" i="1"/>
  <c r="DD82" i="1" s="1"/>
  <c r="DC84" i="1"/>
  <c r="G84" i="1"/>
  <c r="DH84" i="1" s="1"/>
  <c r="DI89" i="1"/>
  <c r="DF89" i="1"/>
  <c r="F90" i="1"/>
  <c r="DG90" i="1" s="1"/>
  <c r="DB90" i="1"/>
  <c r="DD90" i="1" s="1"/>
  <c r="DE90" i="1" s="1"/>
  <c r="DF95" i="1"/>
  <c r="DI95" i="1"/>
  <c r="DE95" i="1"/>
  <c r="DF99" i="1"/>
  <c r="DI99" i="1"/>
  <c r="DB100" i="1"/>
  <c r="DD100" i="1" s="1"/>
  <c r="DE100" i="1" s="1"/>
  <c r="F100" i="1"/>
  <c r="DG100" i="1" s="1"/>
  <c r="DF101" i="1"/>
  <c r="DI101" i="1"/>
  <c r="R69" i="1"/>
  <c r="AM106" i="1"/>
  <c r="DC72" i="1"/>
  <c r="DD72" i="1" s="1"/>
  <c r="DE72" i="1" s="1"/>
  <c r="DF73" i="1"/>
  <c r="DI73" i="1"/>
  <c r="F74" i="1"/>
  <c r="DG74" i="1" s="1"/>
  <c r="DB74" i="1"/>
  <c r="DD74" i="1" s="1"/>
  <c r="DE74" i="1" s="1"/>
  <c r="DF78" i="1"/>
  <c r="DI78" i="1"/>
  <c r="DI81" i="1"/>
  <c r="DF81" i="1"/>
  <c r="DF83" i="1"/>
  <c r="DI83" i="1"/>
  <c r="DE83" i="1"/>
  <c r="CT106" i="1"/>
  <c r="DC91" i="1"/>
  <c r="DD91" i="1" s="1"/>
  <c r="DE91" i="1" s="1"/>
  <c r="G91" i="1"/>
  <c r="DH91" i="1" s="1"/>
  <c r="DF94" i="1"/>
  <c r="DI94" i="1"/>
  <c r="DF96" i="1"/>
  <c r="DI96" i="1"/>
  <c r="DF98" i="1"/>
  <c r="DI98" i="1"/>
  <c r="DB99" i="1"/>
  <c r="DD99" i="1" s="1"/>
  <c r="DE99" i="1" s="1"/>
  <c r="F99" i="1"/>
  <c r="DG99" i="1" s="1"/>
  <c r="DB101" i="1"/>
  <c r="DD101" i="1" s="1"/>
  <c r="DE101" i="1" s="1"/>
  <c r="F101" i="1"/>
  <c r="DG101" i="1" s="1"/>
  <c r="DI102" i="1"/>
  <c r="DF102" i="1"/>
  <c r="DE102" i="1"/>
  <c r="DF74" i="1"/>
  <c r="DI75" i="1"/>
  <c r="DF84" i="1"/>
  <c r="DF86" i="1"/>
  <c r="DI93" i="1"/>
  <c r="F102" i="1"/>
  <c r="DG102" i="1" s="1"/>
  <c r="F105" i="1"/>
  <c r="DG105" i="1" s="1"/>
  <c r="DC108" i="1"/>
  <c r="G108" i="1"/>
  <c r="DH108" i="1" s="1"/>
  <c r="E82" i="1"/>
  <c r="AY106" i="1"/>
  <c r="DI80" i="1"/>
  <c r="AZ106" i="1"/>
  <c r="F83" i="1"/>
  <c r="DG83" i="1" s="1"/>
  <c r="DI88" i="1"/>
  <c r="F92" i="1"/>
  <c r="DG92" i="1" s="1"/>
  <c r="DB108" i="1"/>
  <c r="DI108" i="1"/>
  <c r="E68" i="1" l="1"/>
  <c r="DI68" i="1" s="1"/>
  <c r="DI67" i="1"/>
  <c r="DG68" i="1"/>
  <c r="DD68" i="1"/>
  <c r="CU116" i="1"/>
  <c r="CU113" i="1"/>
  <c r="N113" i="1"/>
  <c r="N116" i="1"/>
  <c r="CG113" i="1"/>
  <c r="CG116" i="1"/>
  <c r="CF110" i="1"/>
  <c r="AJ113" i="1"/>
  <c r="AJ116" i="1"/>
  <c r="AC110" i="1"/>
  <c r="AC113" i="1"/>
  <c r="AC116" i="1"/>
  <c r="BR113" i="1"/>
  <c r="BR116" i="1"/>
  <c r="AU116" i="1"/>
  <c r="AU110" i="1"/>
  <c r="AU113" i="1"/>
  <c r="CL113" i="1"/>
  <c r="CL110" i="1"/>
  <c r="CL116" i="1"/>
  <c r="AV113" i="1"/>
  <c r="AV116" i="1"/>
  <c r="U113" i="1"/>
  <c r="U116" i="1"/>
  <c r="CR110" i="1"/>
  <c r="AR113" i="1"/>
  <c r="AR116" i="1"/>
  <c r="BE113" i="1"/>
  <c r="BE116" i="1"/>
  <c r="CP113" i="1"/>
  <c r="CP116" i="1"/>
  <c r="CO110" i="1"/>
  <c r="X113" i="1"/>
  <c r="X116" i="1"/>
  <c r="CT113" i="1"/>
  <c r="CT116" i="1"/>
  <c r="BQ113" i="1"/>
  <c r="BQ116" i="1"/>
  <c r="BQ110" i="1"/>
  <c r="AI116" i="1"/>
  <c r="AI110" i="1"/>
  <c r="AI113" i="1"/>
  <c r="CI116" i="1"/>
  <c r="CI110" i="1"/>
  <c r="CI113" i="1"/>
  <c r="CM116" i="1"/>
  <c r="CM113" i="1"/>
  <c r="AX113" i="1"/>
  <c r="AX116" i="1"/>
  <c r="CA116" i="1"/>
  <c r="CA113" i="1"/>
  <c r="BJ113" i="1"/>
  <c r="BJ116" i="1"/>
  <c r="BL113" i="1"/>
  <c r="BL116" i="1"/>
  <c r="AM116" i="1"/>
  <c r="AM113" i="1"/>
  <c r="AL110" i="1"/>
  <c r="BZ113" i="1"/>
  <c r="BZ110" i="1"/>
  <c r="BZ116" i="1"/>
  <c r="AS113" i="1"/>
  <c r="AS116" i="1"/>
  <c r="G33" i="1"/>
  <c r="CQ116" i="1"/>
  <c r="CQ113" i="1"/>
  <c r="AA116" i="1"/>
  <c r="AA113" i="1"/>
  <c r="L113" i="1"/>
  <c r="L116" i="1"/>
  <c r="DE51" i="1"/>
  <c r="DE49" i="1"/>
  <c r="DE46" i="1"/>
  <c r="DF24" i="1"/>
  <c r="DF29" i="1" s="1"/>
  <c r="DI24" i="1"/>
  <c r="DB23" i="1"/>
  <c r="F23" i="1"/>
  <c r="R29" i="1"/>
  <c r="R60" i="1" s="1"/>
  <c r="BM113" i="1"/>
  <c r="BM116" i="1"/>
  <c r="BF60" i="1"/>
  <c r="BF107" i="1" s="1"/>
  <c r="BF109" i="1" s="1"/>
  <c r="BE110" i="1" s="1"/>
  <c r="AZ107" i="1"/>
  <c r="AZ109" i="1" s="1"/>
  <c r="DD31" i="1"/>
  <c r="DE31" i="1" s="1"/>
  <c r="DE24" i="1"/>
  <c r="DB18" i="1"/>
  <c r="DD18" i="1" s="1"/>
  <c r="DE18" i="1" s="1"/>
  <c r="T107" i="1"/>
  <c r="T109" i="1" s="1"/>
  <c r="DE68" i="1"/>
  <c r="DF70" i="1"/>
  <c r="DI70" i="1"/>
  <c r="DE70" i="1"/>
  <c r="DF42" i="1"/>
  <c r="DI42" i="1"/>
  <c r="R106" i="1"/>
  <c r="F69" i="1"/>
  <c r="DB69" i="1"/>
  <c r="DE82" i="1"/>
  <c r="F68" i="1"/>
  <c r="DE42" i="1"/>
  <c r="AY33" i="1"/>
  <c r="AY60" i="1" s="1"/>
  <c r="AY107" i="1" s="1"/>
  <c r="AY109" i="1" s="1"/>
  <c r="DB30" i="1"/>
  <c r="F30" i="1"/>
  <c r="DF27" i="1"/>
  <c r="DI27" i="1"/>
  <c r="BS116" i="1"/>
  <c r="BS113" i="1"/>
  <c r="S116" i="1"/>
  <c r="S113" i="1"/>
  <c r="DH17" i="1"/>
  <c r="DH22" i="1" s="1"/>
  <c r="DE41" i="1"/>
  <c r="DI31" i="1"/>
  <c r="DF31" i="1"/>
  <c r="CS113" i="1"/>
  <c r="CS116" i="1"/>
  <c r="BI113" i="1"/>
  <c r="BI116" i="1"/>
  <c r="Q60" i="1"/>
  <c r="Q107" i="1" s="1"/>
  <c r="Q109" i="1" s="1"/>
  <c r="AT22" i="1"/>
  <c r="AT60" i="1" s="1"/>
  <c r="AT107" i="1" s="1"/>
  <c r="AT109" i="1" s="1"/>
  <c r="AR110" i="1" s="1"/>
  <c r="G18" i="1"/>
  <c r="DH18" i="1" s="1"/>
  <c r="O60" i="1"/>
  <c r="O107" i="1" s="1"/>
  <c r="O109" i="1" s="1"/>
  <c r="N110" i="1" s="1"/>
  <c r="AN113" i="1"/>
  <c r="AN116" i="1"/>
  <c r="DE27" i="1"/>
  <c r="BW116" i="1"/>
  <c r="BW110" i="1"/>
  <c r="BW113" i="1"/>
  <c r="AO107" i="1"/>
  <c r="AO109" i="1" s="1"/>
  <c r="H113" i="1"/>
  <c r="H116" i="1"/>
  <c r="F59" i="1"/>
  <c r="DG34" i="1"/>
  <c r="DG59" i="1" s="1"/>
  <c r="G106" i="1"/>
  <c r="DI82" i="1"/>
  <c r="DF82" i="1"/>
  <c r="DD84" i="1"/>
  <c r="DE84" i="1" s="1"/>
  <c r="E106" i="1"/>
  <c r="DI106" i="1" s="1"/>
  <c r="DI69" i="1"/>
  <c r="DF69" i="1"/>
  <c r="DF106" i="1" s="1"/>
  <c r="DF45" i="1"/>
  <c r="DI45" i="1"/>
  <c r="DD108" i="1"/>
  <c r="DE108" i="1" s="1"/>
  <c r="DH106" i="1"/>
  <c r="G61" i="1"/>
  <c r="DF68" i="1"/>
  <c r="DI46" i="1"/>
  <c r="DF46" i="1"/>
  <c r="DF41" i="1"/>
  <c r="DI41" i="1"/>
  <c r="DH59" i="1"/>
  <c r="DB68" i="1"/>
  <c r="DI49" i="1"/>
  <c r="DF49" i="1"/>
  <c r="DI38" i="1"/>
  <c r="DF38" i="1"/>
  <c r="DF59" i="1" s="1"/>
  <c r="DE39" i="1"/>
  <c r="DB34" i="1"/>
  <c r="AQ116" i="1"/>
  <c r="AQ113" i="1"/>
  <c r="AG113" i="1"/>
  <c r="AG116" i="1"/>
  <c r="J113" i="1"/>
  <c r="J116" i="1"/>
  <c r="G59" i="1"/>
  <c r="DE45" i="1"/>
  <c r="E33" i="1"/>
  <c r="DI33" i="1" s="1"/>
  <c r="DF30" i="1"/>
  <c r="DI30" i="1"/>
  <c r="BY113" i="1"/>
  <c r="BY116" i="1"/>
  <c r="AK113" i="1"/>
  <c r="AK116" i="1"/>
  <c r="M113" i="1"/>
  <c r="M116" i="1"/>
  <c r="F18" i="1"/>
  <c r="DG18" i="1" s="1"/>
  <c r="DB17" i="1"/>
  <c r="F17" i="1"/>
  <c r="I22" i="1"/>
  <c r="I60" i="1" s="1"/>
  <c r="I107" i="1" s="1"/>
  <c r="I109" i="1" s="1"/>
  <c r="BD113" i="1"/>
  <c r="BD116" i="1"/>
  <c r="AW113" i="1"/>
  <c r="AW116" i="1"/>
  <c r="BK116" i="1"/>
  <c r="BK110" i="1"/>
  <c r="BK113" i="1"/>
  <c r="W107" i="1"/>
  <c r="W109" i="1" s="1"/>
  <c r="Z110" i="1"/>
  <c r="AF107" i="1"/>
  <c r="AF109" i="1" s="1"/>
  <c r="CC107" i="1"/>
  <c r="CC109" i="1" s="1"/>
  <c r="DF51" i="1"/>
  <c r="DI51" i="1"/>
  <c r="DF39" i="1"/>
  <c r="DI39" i="1"/>
  <c r="DC61" i="1"/>
  <c r="DI44" i="1"/>
  <c r="DF44" i="1"/>
  <c r="DE44" i="1"/>
  <c r="AE116" i="1"/>
  <c r="AE113" i="1"/>
  <c r="BB113" i="1"/>
  <c r="BB110" i="1"/>
  <c r="BB116" i="1"/>
  <c r="E59" i="1"/>
  <c r="DI59" i="1" s="1"/>
  <c r="AD113" i="1"/>
  <c r="AD116" i="1"/>
  <c r="DD48" i="1"/>
  <c r="DE48" i="1" s="1"/>
  <c r="BU113" i="1"/>
  <c r="BU116" i="1"/>
  <c r="Y113" i="1"/>
  <c r="Y116" i="1"/>
  <c r="BO60" i="1"/>
  <c r="BO107" i="1" s="1"/>
  <c r="BO109" i="1" s="1"/>
  <c r="DF17" i="1"/>
  <c r="DF22" i="1" s="1"/>
  <c r="DI17" i="1"/>
  <c r="E22" i="1"/>
  <c r="BA113" i="1"/>
  <c r="BA116" i="1"/>
  <c r="K107" i="1"/>
  <c r="K109" i="1" s="1"/>
  <c r="E29" i="1"/>
  <c r="DI29" i="1" s="1"/>
  <c r="BH107" i="1"/>
  <c r="BH109" i="1" s="1"/>
  <c r="AY116" i="1" l="1"/>
  <c r="AY113" i="1"/>
  <c r="AX110" i="1"/>
  <c r="DC62" i="1"/>
  <c r="DC107" i="1" s="1"/>
  <c r="DC109" i="1" s="1"/>
  <c r="DD61" i="1"/>
  <c r="I113" i="1"/>
  <c r="I116" i="1"/>
  <c r="H110" i="1"/>
  <c r="DB106" i="1"/>
  <c r="DD69" i="1"/>
  <c r="CC113" i="1"/>
  <c r="CC116" i="1"/>
  <c r="CC110" i="1"/>
  <c r="DG17" i="1"/>
  <c r="DG22" i="1" s="1"/>
  <c r="F22" i="1"/>
  <c r="DB59" i="1"/>
  <c r="DD34" i="1"/>
  <c r="Q113" i="1"/>
  <c r="Q116" i="1"/>
  <c r="F106" i="1"/>
  <c r="DG69" i="1"/>
  <c r="DG106" i="1" s="1"/>
  <c r="T113" i="1"/>
  <c r="T110" i="1"/>
  <c r="T116" i="1"/>
  <c r="AZ113" i="1"/>
  <c r="AZ116" i="1"/>
  <c r="BO116" i="1"/>
  <c r="BO113" i="1"/>
  <c r="BN110" i="1"/>
  <c r="DB22" i="1"/>
  <c r="DD17" i="1"/>
  <c r="DH60" i="1"/>
  <c r="R107" i="1"/>
  <c r="R109" i="1" s="1"/>
  <c r="AF113" i="1"/>
  <c r="AF116" i="1"/>
  <c r="AF110" i="1"/>
  <c r="G62" i="1"/>
  <c r="DH61" i="1"/>
  <c r="DH62" i="1" s="1"/>
  <c r="O116" i="1"/>
  <c r="O113" i="1"/>
  <c r="F33" i="1"/>
  <c r="DG30" i="1"/>
  <c r="DG33" i="1" s="1"/>
  <c r="BF113" i="1"/>
  <c r="BF116" i="1"/>
  <c r="E60" i="1"/>
  <c r="DI22" i="1"/>
  <c r="DF33" i="1"/>
  <c r="DF60" i="1" s="1"/>
  <c r="DF107" i="1" s="1"/>
  <c r="DF109" i="1" s="1"/>
  <c r="AO110" i="1"/>
  <c r="AO113" i="1"/>
  <c r="AO116" i="1"/>
  <c r="G22" i="1"/>
  <c r="G60" i="1" s="1"/>
  <c r="G107" i="1" s="1"/>
  <c r="G109" i="1" s="1"/>
  <c r="DB33" i="1"/>
  <c r="DD30" i="1"/>
  <c r="F29" i="1"/>
  <c r="DG23" i="1"/>
  <c r="DG29" i="1" s="1"/>
  <c r="BH113" i="1"/>
  <c r="BH110" i="1"/>
  <c r="BH116" i="1"/>
  <c r="K116" i="1"/>
  <c r="K110" i="1"/>
  <c r="K113" i="1"/>
  <c r="W116" i="1"/>
  <c r="W110" i="1"/>
  <c r="W113" i="1"/>
  <c r="AT113" i="1"/>
  <c r="AT116" i="1"/>
  <c r="DB29" i="1"/>
  <c r="DD23" i="1"/>
  <c r="DB60" i="1" l="1"/>
  <c r="DB107" i="1" s="1"/>
  <c r="DB109" i="1" s="1"/>
  <c r="F60" i="1"/>
  <c r="F107" i="1" s="1"/>
  <c r="F109" i="1" s="1"/>
  <c r="DD33" i="1"/>
  <c r="DE30" i="1"/>
  <c r="DE33" i="1" s="1"/>
  <c r="E107" i="1"/>
  <c r="DI60" i="1"/>
  <c r="R113" i="1"/>
  <c r="R116" i="1"/>
  <c r="Q110" i="1"/>
  <c r="DG60" i="1"/>
  <c r="DG107" i="1" s="1"/>
  <c r="DG109" i="1" s="1"/>
  <c r="DE23" i="1"/>
  <c r="DE29" i="1" s="1"/>
  <c r="DD29" i="1"/>
  <c r="DH107" i="1"/>
  <c r="DH109" i="1" s="1"/>
  <c r="DD59" i="1"/>
  <c r="DE34" i="1"/>
  <c r="DE59" i="1" s="1"/>
  <c r="DD106" i="1"/>
  <c r="DE69" i="1"/>
  <c r="DE106" i="1" s="1"/>
  <c r="G116" i="1"/>
  <c r="G113" i="1"/>
  <c r="DD22" i="1"/>
  <c r="DD60" i="1" s="1"/>
  <c r="DD107" i="1" s="1"/>
  <c r="DD109" i="1" s="1"/>
  <c r="DE17" i="1"/>
  <c r="DE22" i="1" s="1"/>
  <c r="DE61" i="1"/>
  <c r="DE62" i="1" s="1"/>
  <c r="DD62" i="1"/>
  <c r="F113" i="1" l="1"/>
  <c r="F116" i="1"/>
  <c r="DE60" i="1"/>
  <c r="DE107" i="1" s="1"/>
  <c r="DE109" i="1" s="1"/>
  <c r="E109" i="1"/>
  <c r="DI107" i="1"/>
  <c r="F110" i="1" l="1"/>
  <c r="E113" i="1"/>
  <c r="E110" i="1"/>
  <c r="E116" i="1"/>
  <c r="DI109" i="1"/>
</calcChain>
</file>

<file path=xl/sharedStrings.xml><?xml version="1.0" encoding="utf-8"?>
<sst xmlns="http://schemas.openxmlformats.org/spreadsheetml/2006/main" count="321" uniqueCount="217">
  <si>
    <t>2023 год</t>
  </si>
  <si>
    <t>№ п/п</t>
  </si>
  <si>
    <t>Наименование медицинских организаций</t>
  </si>
  <si>
    <t>Код МО*</t>
  </si>
  <si>
    <t xml:space="preserve">Дневной стационар 
</t>
  </si>
  <si>
    <t>в том числе</t>
  </si>
  <si>
    <t>в том числе:</t>
  </si>
  <si>
    <t xml:space="preserve">Справочно </t>
  </si>
  <si>
    <t>ВСЕГО</t>
  </si>
  <si>
    <t>Отклонение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</si>
  <si>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</si>
  <si>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</si>
  <si>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</si>
  <si>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</si>
  <si>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</si>
  <si>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</si>
  <si>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</si>
  <si>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</si>
  <si>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</si>
  <si>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</si>
  <si>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</si>
  <si>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</si>
  <si>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</si>
  <si>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</si>
  <si>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</si>
  <si>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</si>
  <si>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</si>
  <si>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</si>
  <si>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</si>
  <si>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</si>
  <si>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</si>
  <si>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</si>
  <si>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</si>
  <si>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</si>
  <si>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</si>
  <si>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</si>
  <si>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</si>
  <si>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</si>
  <si>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</si>
  <si>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</si>
  <si>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</si>
  <si>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</si>
  <si>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</si>
  <si>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</si>
  <si>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ИТОГО</t>
  </si>
  <si>
    <t>Экстракорпоральное оплодотворение  (ЭКО),</t>
  </si>
  <si>
    <t>Лекарственная терапия у пациентов, получающих диализ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</si>
  <si>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</si>
  <si>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</si>
  <si>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</si>
  <si>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</si>
  <si>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</si>
  <si>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</si>
  <si>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</si>
  <si>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</si>
  <si>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</si>
  <si>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</si>
  <si>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</si>
  <si>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</si>
  <si>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</si>
  <si>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</si>
  <si>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</si>
  <si>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</si>
  <si>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</si>
  <si>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</si>
  <si>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</si>
  <si>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</si>
  <si>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</si>
  <si>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</si>
  <si>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</si>
  <si>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</si>
  <si>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</si>
  <si>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</si>
  <si>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</si>
  <si>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</si>
  <si>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</si>
  <si>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</si>
  <si>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</si>
  <si>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</si>
  <si>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</si>
  <si>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</si>
  <si>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</si>
  <si>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</si>
  <si>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</si>
  <si>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</si>
  <si>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</si>
  <si>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</si>
  <si>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</si>
  <si>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</si>
  <si>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</si>
  <si>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</si>
  <si>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</si>
  <si>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</si>
  <si>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</si>
  <si>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</si>
  <si>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</si>
  <si>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</si>
  <si>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</si>
  <si>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</si>
  <si>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</si>
  <si>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</si>
  <si>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</si>
  <si>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</si>
  <si>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</si>
  <si>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</si>
  <si>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</si>
  <si>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</si>
  <si>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</si>
  <si>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</si>
  <si>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</si>
  <si>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</si>
  <si>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</si>
  <si>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</si>
  <si>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</si>
  <si>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</si>
  <si>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</si>
  <si>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</si>
  <si>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</si>
  <si>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</si>
  <si>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</si>
  <si>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</si>
  <si>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</si>
  <si>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</si>
  <si>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</si>
  <si>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</si>
  <si>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</si>
  <si>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</si>
  <si>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</si>
  <si>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</si>
  <si>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</si>
  <si>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</si>
  <si>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</si>
  <si>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</si>
  <si>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</si>
  <si>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</si>
  <si>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</si>
  <si>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</si>
  <si>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</si>
  <si>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</si>
  <si>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</si>
  <si>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</si>
  <si>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</si>
  <si>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</si>
  <si>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</si>
  <si>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</si>
  <si>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</si>
  <si>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</si>
  <si>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</si>
  <si>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</si>
  <si>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</si>
  <si>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</si>
  <si>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</si>
  <si>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</si>
  <si>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</si>
  <si>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</si>
  <si>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</si>
  <si>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</si>
  <si>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</si>
  <si>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</si>
  <si>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</si>
  <si>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</si>
  <si>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</si>
  <si>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</si>
  <si>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</si>
  <si>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</si>
  <si>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</si>
  <si>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</si>
  <si>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</si>
  <si>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</si>
  <si>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</si>
  <si>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</si>
  <si>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</si>
  <si>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</si>
  <si>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</si>
  <si>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</si>
  <si>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</si>
  <si>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</si>
  <si>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</si>
  <si>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</si>
  <si>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</si>
  <si>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</si>
  <si>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</si>
  <si>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</si>
  <si>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</si>
  <si>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</si>
  <si>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</si>
  <si>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</si>
  <si>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</si>
  <si>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</si>
  <si>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</si>
  <si>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</si>
  <si>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</si>
  <si>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</si>
  <si>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</si>
  <si>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</si>
  <si>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</si>
  <si>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</si>
  <si>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</si>
  <si>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</si>
  <si>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</si>
  <si>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</si>
  <si>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</si>
  <si>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</si>
  <si>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</si>
  <si>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</si>
  <si>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</si>
  <si>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</si>
  <si>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</si>
  <si>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</si>
  <si>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</si>
  <si>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</si>
  <si>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</si>
  <si>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</si>
  <si>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Протокол №13 от 12.09.2022</t>
  </si>
  <si>
    <t>ПГГ №863-пП от 11.10.2022</t>
  </si>
  <si>
    <t>Приложение №2.8</t>
  </si>
  <si>
    <t>Решение Комиссии по разработке ТПОМС  (протокол №21 от 29.12.2022г.) о  распределении между медицинскими организациями объемов медицинской помощи, предоставляемой в условиях дневного стационара, установленных территориальной  программой ОМС на 2023 год, включая объемы предоставления медицинской помощи за пределами Пензенской области лицам, застрахованным на территории Пензенской области, по  профилям медицинской помощи  (специализированной и первичной медико-санитарной помощи)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</si>
</sst>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8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6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9" fillId="0" borderId="0"/>
    <xf numFmtId="0" fontId="25" fillId="0" borderId="0"/>
  </cellStyleXfs>
  <cellXfs count="164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3" fillId="2" borderId="0" xfId="2" applyFont="1" applyFill="1"/>
    <xf numFmtId="0" fontId="5" fillId="0" borderId="0" xfId="2" applyFont="1" applyFill="1" applyAlignment="1">
      <alignment horizontal="left"/>
    </xf>
    <xf numFmtId="0" fontId="6" fillId="0" borderId="0" xfId="2" applyFont="1" applyFill="1"/>
    <xf numFmtId="0" fontId="7" fillId="0" borderId="0" xfId="2" applyFont="1" applyFill="1"/>
    <xf numFmtId="0" fontId="7" fillId="2" borderId="0" xfId="2" applyFont="1" applyFill="1"/>
    <xf numFmtId="0" fontId="5" fillId="0" borderId="0" xfId="2" applyFont="1" applyFill="1"/>
    <xf numFmtId="0" fontId="5" fillId="2" borderId="0" xfId="2" applyFont="1" applyFill="1"/>
    <xf numFmtId="0" fontId="8" fillId="0" borderId="0" xfId="2" applyFont="1" applyFill="1"/>
    <xf numFmtId="0" fontId="8" fillId="0" borderId="0" xfId="2" applyFont="1" applyFill="1" applyAlignment="1">
      <alignment horizontal="left"/>
    </xf>
    <xf numFmtId="0" fontId="8" fillId="2" borderId="0" xfId="2" applyFont="1" applyFill="1"/>
    <xf numFmtId="0" fontId="8" fillId="0" borderId="0" xfId="2" applyFont="1" applyFill="1" applyBorder="1"/>
    <xf numFmtId="0" fontId="8" fillId="0" borderId="0" xfId="2" applyFont="1" applyFill="1" applyBorder="1" applyAlignment="1">
      <alignment horizontal="center" wrapText="1"/>
    </xf>
    <xf numFmtId="0" fontId="9" fillId="0" borderId="0" xfId="2" applyFont="1" applyFill="1"/>
    <xf numFmtId="0" fontId="10" fillId="0" borderId="0" xfId="2" applyFont="1" applyFill="1" applyAlignment="1">
      <alignment horizontal="left" wrapText="1"/>
    </xf>
    <xf numFmtId="0" fontId="11" fillId="0" borderId="1" xfId="2" applyFont="1" applyFill="1" applyBorder="1" applyAlignment="1">
      <alignment wrapText="1"/>
    </xf>
    <xf numFmtId="0" fontId="9" fillId="0" borderId="0" xfId="2" applyFont="1" applyFill="1" applyAlignment="1">
      <alignment horizontal="center" vertical="center"/>
    </xf>
    <xf numFmtId="0" fontId="11" fillId="0" borderId="0" xfId="2" applyFont="1" applyAlignment="1"/>
    <xf numFmtId="0" fontId="11" fillId="2" borderId="0" xfId="2" applyFont="1" applyFill="1" applyAlignment="1"/>
    <xf numFmtId="0" fontId="2" fillId="0" borderId="0" xfId="2" applyFont="1" applyAlignment="1"/>
    <xf numFmtId="0" fontId="12" fillId="4" borderId="2" xfId="2" applyFont="1" applyFill="1" applyBorder="1" applyAlignment="1">
      <alignment horizontal="center" vertical="center" wrapText="1"/>
    </xf>
    <xf numFmtId="0" fontId="15" fillId="0" borderId="5" xfId="3" applyFont="1" applyFill="1" applyBorder="1" applyAlignment="1">
      <alignment horizontal="center" vertical="center" wrapText="1"/>
    </xf>
    <xf numFmtId="0" fontId="15" fillId="0" borderId="5" xfId="3" applyFont="1" applyFill="1" applyBorder="1" applyAlignment="1">
      <alignment horizontal="center" vertical="center"/>
    </xf>
    <xf numFmtId="0" fontId="12" fillId="4" borderId="9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12" fillId="4" borderId="14" xfId="2" applyFont="1" applyFill="1" applyBorder="1" applyAlignment="1">
      <alignment horizontal="center" vertical="center" wrapText="1"/>
    </xf>
    <xf numFmtId="0" fontId="17" fillId="0" borderId="5" xfId="2" applyFont="1" applyFill="1" applyBorder="1" applyAlignment="1">
      <alignment horizontal="center" vertical="center"/>
    </xf>
    <xf numFmtId="0" fontId="17" fillId="0" borderId="6" xfId="2" applyFont="1" applyFill="1" applyBorder="1" applyAlignment="1">
      <alignment horizontal="center" vertical="center"/>
    </xf>
    <xf numFmtId="0" fontId="17" fillId="4" borderId="5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8" borderId="5" xfId="2" applyFont="1" applyFill="1" applyBorder="1" applyAlignment="1">
      <alignment horizontal="center"/>
    </xf>
    <xf numFmtId="0" fontId="12" fillId="8" borderId="6" xfId="2" applyFont="1" applyFill="1" applyBorder="1" applyAlignment="1">
      <alignment horizontal="right"/>
    </xf>
    <xf numFmtId="1" fontId="18" fillId="8" borderId="6" xfId="2" applyNumberFormat="1" applyFont="1" applyFill="1" applyBorder="1" applyAlignment="1">
      <alignment wrapText="1"/>
    </xf>
    <xf numFmtId="0" fontId="6" fillId="4" borderId="5" xfId="2" applyFont="1" applyFill="1" applyBorder="1" applyAlignment="1">
      <alignment horizontal="center"/>
    </xf>
    <xf numFmtId="0" fontId="6" fillId="0" borderId="5" xfId="2" applyFont="1" applyFill="1" applyBorder="1"/>
    <xf numFmtId="0" fontId="17" fillId="0" borderId="5" xfId="5" applyFont="1" applyFill="1" applyBorder="1" applyAlignment="1">
      <alignment horizontal="center"/>
    </xf>
    <xf numFmtId="49" fontId="17" fillId="0" borderId="5" xfId="2" applyNumberFormat="1" applyFont="1" applyFill="1" applyBorder="1" applyAlignment="1">
      <alignment horizontal="center" vertical="center"/>
    </xf>
    <xf numFmtId="164" fontId="6" fillId="3" borderId="5" xfId="2" applyNumberFormat="1" applyFont="1" applyFill="1" applyBorder="1" applyAlignment="1">
      <alignment horizontal="center" vertical="center" wrapText="1"/>
    </xf>
    <xf numFmtId="164" fontId="12" fillId="3" borderId="5" xfId="2" applyNumberFormat="1" applyFont="1" applyFill="1" applyBorder="1" applyAlignment="1">
      <alignment horizontal="center" vertical="center" wrapText="1"/>
    </xf>
    <xf numFmtId="164" fontId="6" fillId="2" borderId="5" xfId="2" applyNumberFormat="1" applyFont="1" applyFill="1" applyBorder="1" applyAlignment="1">
      <alignment horizontal="center" vertical="center" wrapText="1"/>
    </xf>
    <xf numFmtId="164" fontId="6" fillId="0" borderId="5" xfId="2" applyNumberFormat="1" applyFont="1" applyFill="1" applyBorder="1" applyAlignment="1">
      <alignment horizontal="center" vertical="center" wrapText="1"/>
    </xf>
    <xf numFmtId="164" fontId="6" fillId="5" borderId="5" xfId="2" applyNumberFormat="1" applyFont="1" applyFill="1" applyBorder="1" applyAlignment="1">
      <alignment horizontal="center" vertical="center" wrapText="1"/>
    </xf>
    <xf numFmtId="164" fontId="15" fillId="10" borderId="5" xfId="2" applyNumberFormat="1" applyFont="1" applyFill="1" applyBorder="1" applyAlignment="1">
      <alignment horizontal="center" vertical="center" wrapText="1"/>
    </xf>
    <xf numFmtId="164" fontId="15" fillId="11" borderId="5" xfId="2" applyNumberFormat="1" applyFont="1" applyFill="1" applyBorder="1" applyAlignment="1">
      <alignment horizontal="center" vertical="center" wrapText="1"/>
    </xf>
    <xf numFmtId="164" fontId="6" fillId="10" borderId="5" xfId="2" applyNumberFormat="1" applyFont="1" applyFill="1" applyBorder="1" applyAlignment="1">
      <alignment horizontal="center" vertical="center" wrapText="1"/>
    </xf>
    <xf numFmtId="164" fontId="20" fillId="2" borderId="5" xfId="2" applyNumberFormat="1" applyFont="1" applyFill="1" applyBorder="1" applyAlignment="1">
      <alignment horizontal="center" vertical="center" wrapText="1"/>
    </xf>
    <xf numFmtId="164" fontId="6" fillId="11" borderId="5" xfId="2" applyNumberFormat="1" applyFont="1" applyFill="1" applyBorder="1" applyAlignment="1">
      <alignment horizontal="center" vertical="center" wrapText="1"/>
    </xf>
    <xf numFmtId="164" fontId="15" fillId="2" borderId="5" xfId="2" applyNumberFormat="1" applyFont="1" applyFill="1" applyBorder="1" applyAlignment="1">
      <alignment horizontal="center" vertical="center" wrapText="1"/>
    </xf>
    <xf numFmtId="164" fontId="6" fillId="12" borderId="5" xfId="2" applyNumberFormat="1" applyFont="1" applyFill="1" applyBorder="1" applyAlignment="1">
      <alignment horizontal="center" vertical="center" wrapText="1"/>
    </xf>
    <xf numFmtId="164" fontId="12" fillId="11" borderId="5" xfId="2" applyNumberFormat="1" applyFont="1" applyFill="1" applyBorder="1" applyAlignment="1">
      <alignment horizontal="center" vertical="center" wrapText="1"/>
    </xf>
    <xf numFmtId="164" fontId="12" fillId="2" borderId="5" xfId="2" applyNumberFormat="1" applyFont="1" applyFill="1" applyBorder="1" applyAlignment="1">
      <alignment horizontal="center" vertical="center" wrapText="1"/>
    </xf>
    <xf numFmtId="164" fontId="6" fillId="4" borderId="5" xfId="2" applyNumberFormat="1" applyFont="1" applyFill="1" applyBorder="1" applyAlignment="1">
      <alignment horizontal="center" vertical="center" wrapText="1"/>
    </xf>
    <xf numFmtId="164" fontId="3" fillId="0" borderId="0" xfId="2" applyNumberFormat="1" applyFont="1" applyFill="1"/>
    <xf numFmtId="164" fontId="6" fillId="13" borderId="5" xfId="2" applyNumberFormat="1" applyFont="1" applyFill="1" applyBorder="1" applyAlignment="1">
      <alignment horizontal="center" vertical="center" wrapText="1"/>
    </xf>
    <xf numFmtId="164" fontId="15" fillId="13" borderId="5" xfId="2" applyNumberFormat="1" applyFont="1" applyFill="1" applyBorder="1" applyAlignment="1">
      <alignment horizontal="center" vertical="center" wrapText="1"/>
    </xf>
    <xf numFmtId="164" fontId="6" fillId="9" borderId="5" xfId="2" applyNumberFormat="1" applyFont="1" applyFill="1" applyBorder="1" applyAlignment="1">
      <alignment horizontal="center" vertical="center" wrapText="1"/>
    </xf>
    <xf numFmtId="164" fontId="15" fillId="0" borderId="5" xfId="2" applyNumberFormat="1" applyFont="1" applyFill="1" applyBorder="1" applyAlignment="1">
      <alignment horizontal="center" vertical="center" wrapText="1"/>
    </xf>
    <xf numFmtId="164" fontId="12" fillId="12" borderId="5" xfId="2" applyNumberFormat="1" applyFont="1" applyFill="1" applyBorder="1" applyAlignment="1">
      <alignment horizontal="center" vertical="center" wrapText="1"/>
    </xf>
    <xf numFmtId="164" fontId="12" fillId="14" borderId="5" xfId="2" applyNumberFormat="1" applyFont="1" applyFill="1" applyBorder="1" applyAlignment="1">
      <alignment horizontal="center" vertical="center" wrapText="1"/>
    </xf>
    <xf numFmtId="0" fontId="17" fillId="7" borderId="5" xfId="2" applyFont="1" applyFill="1" applyBorder="1" applyAlignment="1">
      <alignment vertical="center" wrapText="1"/>
    </xf>
    <xf numFmtId="0" fontId="21" fillId="15" borderId="5" xfId="2" applyFont="1" applyFill="1" applyBorder="1"/>
    <xf numFmtId="0" fontId="22" fillId="15" borderId="5" xfId="2" applyFont="1" applyFill="1" applyBorder="1" applyAlignment="1">
      <alignment horizontal="left" wrapText="1"/>
    </xf>
    <xf numFmtId="0" fontId="22" fillId="3" borderId="5" xfId="2" applyFont="1" applyFill="1" applyBorder="1" applyAlignment="1">
      <alignment vertical="center" wrapText="1"/>
    </xf>
    <xf numFmtId="164" fontId="12" fillId="3" borderId="5" xfId="2" applyNumberFormat="1" applyFont="1" applyFill="1" applyBorder="1" applyAlignment="1">
      <alignment vertical="center" wrapText="1"/>
    </xf>
    <xf numFmtId="164" fontId="12" fillId="4" borderId="5" xfId="2" applyNumberFormat="1" applyFont="1" applyFill="1" applyBorder="1" applyAlignment="1">
      <alignment vertical="center" wrapText="1"/>
    </xf>
    <xf numFmtId="0" fontId="17" fillId="10" borderId="5" xfId="2" applyFont="1" applyFill="1" applyBorder="1" applyAlignment="1">
      <alignment vertical="center" wrapText="1"/>
    </xf>
    <xf numFmtId="164" fontId="15" fillId="9" borderId="5" xfId="2" applyNumberFormat="1" applyFont="1" applyFill="1" applyBorder="1" applyAlignment="1">
      <alignment horizontal="center" vertical="center" wrapText="1"/>
    </xf>
    <xf numFmtId="49" fontId="17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/>
    <xf numFmtId="0" fontId="23" fillId="0" borderId="0" xfId="2" applyFont="1" applyFill="1"/>
    <xf numFmtId="164" fontId="6" fillId="16" borderId="5" xfId="2" applyNumberFormat="1" applyFont="1" applyFill="1" applyBorder="1" applyAlignment="1">
      <alignment horizontal="center" vertical="center" wrapText="1"/>
    </xf>
    <xf numFmtId="0" fontId="17" fillId="0" borderId="5" xfId="2" applyFont="1" applyFill="1" applyBorder="1" applyAlignment="1">
      <alignment vertical="center" wrapText="1"/>
    </xf>
    <xf numFmtId="0" fontId="22" fillId="3" borderId="5" xfId="5" applyFont="1" applyFill="1" applyBorder="1" applyAlignment="1">
      <alignment vertical="center" wrapText="1"/>
    </xf>
    <xf numFmtId="0" fontId="22" fillId="0" borderId="5" xfId="5" applyFont="1" applyFill="1" applyBorder="1" applyAlignment="1">
      <alignment vertical="center" wrapText="1"/>
    </xf>
    <xf numFmtId="0" fontId="17" fillId="0" borderId="5" xfId="2" applyFont="1" applyFill="1" applyBorder="1"/>
    <xf numFmtId="164" fontId="20" fillId="0" borderId="5" xfId="2" applyNumberFormat="1" applyFont="1" applyFill="1" applyBorder="1" applyAlignment="1">
      <alignment horizontal="center" vertical="center" wrapText="1"/>
    </xf>
    <xf numFmtId="164" fontId="20" fillId="11" borderId="5" xfId="2" applyNumberFormat="1" applyFont="1" applyFill="1" applyBorder="1" applyAlignment="1">
      <alignment horizontal="center" vertical="center" wrapText="1"/>
    </xf>
    <xf numFmtId="0" fontId="17" fillId="2" borderId="5" xfId="2" applyFont="1" applyFill="1" applyBorder="1" applyAlignment="1">
      <alignment vertical="center" wrapText="1"/>
    </xf>
    <xf numFmtId="164" fontId="12" fillId="10" borderId="5" xfId="2" applyNumberFormat="1" applyFont="1" applyFill="1" applyBorder="1" applyAlignment="1">
      <alignment horizontal="center" vertical="center" wrapText="1"/>
    </xf>
    <xf numFmtId="0" fontId="17" fillId="2" borderId="5" xfId="2" applyFont="1" applyFill="1" applyBorder="1" applyAlignment="1">
      <alignment horizontal="left" wrapText="1"/>
    </xf>
    <xf numFmtId="0" fontId="17" fillId="2" borderId="5" xfId="5" applyFont="1" applyFill="1" applyBorder="1" applyAlignment="1">
      <alignment horizontal="left" wrapText="1"/>
    </xf>
    <xf numFmtId="0" fontId="3" fillId="0" borderId="5" xfId="6" applyFont="1" applyFill="1" applyBorder="1"/>
    <xf numFmtId="0" fontId="3" fillId="0" borderId="5" xfId="2" applyFont="1" applyFill="1" applyBorder="1"/>
    <xf numFmtId="165" fontId="6" fillId="17" borderId="5" xfId="2" applyNumberFormat="1" applyFont="1" applyFill="1" applyBorder="1" applyAlignment="1">
      <alignment horizontal="center" vertical="center" wrapText="1"/>
    </xf>
    <xf numFmtId="165" fontId="15" fillId="0" borderId="5" xfId="2" applyNumberFormat="1" applyFont="1" applyFill="1" applyBorder="1" applyAlignment="1">
      <alignment horizontal="center" vertical="center" wrapText="1"/>
    </xf>
    <xf numFmtId="166" fontId="6" fillId="0" borderId="5" xfId="1" applyNumberFormat="1" applyFont="1" applyFill="1" applyBorder="1" applyAlignment="1">
      <alignment horizontal="center" vertical="center" wrapText="1"/>
    </xf>
    <xf numFmtId="166" fontId="6" fillId="13" borderId="5" xfId="1" applyNumberFormat="1" applyFont="1" applyFill="1" applyBorder="1" applyAlignment="1">
      <alignment horizontal="center" vertical="center" wrapText="1"/>
    </xf>
    <xf numFmtId="165" fontId="6" fillId="13" borderId="5" xfId="2" applyNumberFormat="1" applyFont="1" applyFill="1" applyBorder="1" applyAlignment="1">
      <alignment horizontal="center" vertical="center" wrapText="1"/>
    </xf>
    <xf numFmtId="165" fontId="6" fillId="0" borderId="5" xfId="2" applyNumberFormat="1" applyFont="1" applyFill="1" applyBorder="1" applyAlignment="1">
      <alignment horizontal="center" vertical="center" wrapText="1"/>
    </xf>
    <xf numFmtId="166" fontId="20" fillId="0" borderId="5" xfId="1" applyNumberFormat="1" applyFont="1" applyFill="1" applyBorder="1" applyAlignment="1">
      <alignment horizontal="center" vertical="center" wrapText="1"/>
    </xf>
    <xf numFmtId="164" fontId="6" fillId="14" borderId="5" xfId="2" applyNumberFormat="1" applyFont="1" applyFill="1" applyBorder="1" applyAlignment="1">
      <alignment horizontal="center" vertical="center" wrapText="1"/>
    </xf>
    <xf numFmtId="0" fontId="23" fillId="15" borderId="5" xfId="6" applyFont="1" applyFill="1" applyBorder="1"/>
    <xf numFmtId="164" fontId="12" fillId="3" borderId="5" xfId="2" applyNumberFormat="1" applyFont="1" applyFill="1" applyBorder="1"/>
    <xf numFmtId="164" fontId="12" fillId="4" borderId="5" xfId="2" applyNumberFormat="1" applyFont="1" applyFill="1" applyBorder="1"/>
    <xf numFmtId="3" fontId="5" fillId="0" borderId="0" xfId="2" applyNumberFormat="1" applyFont="1" applyFill="1"/>
    <xf numFmtId="3" fontId="5" fillId="2" borderId="0" xfId="2" applyNumberFormat="1" applyFont="1" applyFill="1"/>
    <xf numFmtId="41" fontId="5" fillId="0" borderId="0" xfId="1" applyNumberFormat="1" applyFont="1" applyFill="1"/>
    <xf numFmtId="41" fontId="5" fillId="0" borderId="5" xfId="1" applyNumberFormat="1" applyFont="1" applyFill="1" applyBorder="1"/>
    <xf numFmtId="164" fontId="12" fillId="3" borderId="6" xfId="2" applyNumberFormat="1" applyFont="1" applyFill="1" applyBorder="1"/>
    <xf numFmtId="0" fontId="5" fillId="0" borderId="5" xfId="2" applyFont="1" applyFill="1" applyBorder="1"/>
    <xf numFmtId="164" fontId="6" fillId="0" borderId="5" xfId="2" applyNumberFormat="1" applyFont="1" applyFill="1" applyBorder="1"/>
    <xf numFmtId="164" fontId="6" fillId="0" borderId="6" xfId="2" applyNumberFormat="1" applyFont="1" applyFill="1" applyBorder="1"/>
    <xf numFmtId="41" fontId="5" fillId="0" borderId="2" xfId="1" applyNumberFormat="1" applyFont="1" applyFill="1" applyBorder="1"/>
    <xf numFmtId="164" fontId="12" fillId="3" borderId="2" xfId="2" applyNumberFormat="1" applyFont="1" applyFill="1" applyBorder="1"/>
    <xf numFmtId="164" fontId="12" fillId="3" borderId="3" xfId="2" applyNumberFormat="1" applyFont="1" applyFill="1" applyBorder="1"/>
    <xf numFmtId="164" fontId="5" fillId="0" borderId="5" xfId="2" applyNumberFormat="1" applyFont="1" applyFill="1" applyBorder="1"/>
    <xf numFmtId="0" fontId="26" fillId="0" borderId="0" xfId="2" applyFont="1" applyFill="1" applyAlignment="1">
      <alignment vertical="center" wrapText="1"/>
    </xf>
    <xf numFmtId="4" fontId="5" fillId="2" borderId="0" xfId="2" applyNumberFormat="1" applyFont="1" applyFill="1" applyAlignment="1">
      <alignment vertical="center"/>
    </xf>
    <xf numFmtId="0" fontId="22" fillId="2" borderId="5" xfId="2" applyFont="1" applyFill="1" applyBorder="1" applyAlignment="1">
      <alignment horizontal="left" wrapText="1"/>
    </xf>
    <xf numFmtId="0" fontId="26" fillId="0" borderId="0" xfId="2" applyFont="1" applyFill="1" applyAlignment="1">
      <alignment horizontal="center" vertical="center" wrapText="1"/>
    </xf>
    <xf numFmtId="4" fontId="5" fillId="2" borderId="0" xfId="2" applyNumberFormat="1" applyFont="1" applyFill="1" applyAlignment="1">
      <alignment horizontal="center" vertical="center"/>
    </xf>
    <xf numFmtId="0" fontId="6" fillId="7" borderId="2" xfId="2" applyFont="1" applyFill="1" applyBorder="1" applyAlignment="1">
      <alignment horizontal="center" vertical="center" textRotation="90" wrapText="1"/>
    </xf>
    <xf numFmtId="0" fontId="6" fillId="7" borderId="9" xfId="2" applyFont="1" applyFill="1" applyBorder="1" applyAlignment="1">
      <alignment horizontal="center" vertical="center" textRotation="90" wrapText="1"/>
    </xf>
    <xf numFmtId="0" fontId="2" fillId="0" borderId="14" xfId="2" applyFont="1" applyBorder="1" applyAlignment="1">
      <alignment horizontal="center" vertical="center" textRotation="90" wrapText="1"/>
    </xf>
    <xf numFmtId="0" fontId="13" fillId="3" borderId="5" xfId="3" applyFont="1" applyFill="1" applyBorder="1" applyAlignment="1">
      <alignment horizontal="center" vertical="center" wrapText="1"/>
    </xf>
    <xf numFmtId="0" fontId="16" fillId="0" borderId="5" xfId="3" applyFont="1" applyBorder="1" applyAlignment="1">
      <alignment horizontal="center" vertical="center" wrapText="1"/>
    </xf>
    <xf numFmtId="0" fontId="12" fillId="0" borderId="5" xfId="2" applyFont="1" applyFill="1" applyBorder="1" applyAlignment="1">
      <alignment horizontal="center" textRotation="90" wrapText="1"/>
    </xf>
    <xf numFmtId="0" fontId="12" fillId="0" borderId="2" xfId="2" applyFont="1" applyFill="1" applyBorder="1" applyAlignment="1">
      <alignment horizontal="center" textRotation="90" wrapText="1"/>
    </xf>
    <xf numFmtId="0" fontId="15" fillId="2" borderId="2" xfId="3" applyFont="1" applyFill="1" applyBorder="1" applyAlignment="1">
      <alignment horizontal="center" vertical="center" textRotation="90" wrapText="1"/>
    </xf>
    <xf numFmtId="0" fontId="15" fillId="2" borderId="9" xfId="3" applyFont="1" applyFill="1" applyBorder="1" applyAlignment="1">
      <alignment horizontal="center" vertical="center" textRotation="90" wrapText="1"/>
    </xf>
    <xf numFmtId="0" fontId="15" fillId="2" borderId="14" xfId="3" applyFont="1" applyFill="1" applyBorder="1" applyAlignment="1">
      <alignment horizontal="center" vertical="center" textRotation="90" wrapText="1"/>
    </xf>
    <xf numFmtId="0" fontId="13" fillId="2" borderId="2" xfId="3" applyFont="1" applyFill="1" applyBorder="1" applyAlignment="1">
      <alignment horizontal="center" vertical="center" wrapText="1"/>
    </xf>
    <xf numFmtId="0" fontId="13" fillId="2" borderId="9" xfId="3" applyFont="1" applyFill="1" applyBorder="1" applyAlignment="1">
      <alignment horizontal="center" vertical="center" wrapText="1"/>
    </xf>
    <xf numFmtId="0" fontId="13" fillId="2" borderId="14" xfId="3" applyFont="1" applyFill="1" applyBorder="1" applyAlignment="1">
      <alignment horizontal="center" vertical="center" wrapText="1"/>
    </xf>
    <xf numFmtId="0" fontId="15" fillId="4" borderId="2" xfId="3" applyFont="1" applyFill="1" applyBorder="1" applyAlignment="1">
      <alignment horizontal="center" vertical="center" textRotation="90" wrapText="1"/>
    </xf>
    <xf numFmtId="0" fontId="15" fillId="4" borderId="9" xfId="3" applyFont="1" applyFill="1" applyBorder="1" applyAlignment="1">
      <alignment horizontal="center" vertical="center" textRotation="90" wrapText="1"/>
    </xf>
    <xf numFmtId="0" fontId="12" fillId="6" borderId="5" xfId="2" applyFont="1" applyFill="1" applyBorder="1" applyAlignment="1">
      <alignment horizontal="center" textRotation="90" wrapText="1"/>
    </xf>
    <xf numFmtId="0" fontId="2" fillId="6" borderId="5" xfId="2" applyFont="1" applyFill="1" applyBorder="1" applyAlignment="1">
      <alignment horizontal="center" wrapText="1"/>
    </xf>
    <xf numFmtId="0" fontId="12" fillId="0" borderId="6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wrapText="1"/>
    </xf>
    <xf numFmtId="0" fontId="6" fillId="0" borderId="5" xfId="4" applyFont="1" applyFill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textRotation="90" wrapText="1"/>
    </xf>
    <xf numFmtId="0" fontId="12" fillId="0" borderId="9" xfId="2" applyFont="1" applyFill="1" applyBorder="1" applyAlignment="1">
      <alignment horizontal="center" vertical="center" textRotation="90" wrapText="1"/>
    </xf>
    <xf numFmtId="0" fontId="12" fillId="0" borderId="14" xfId="2" applyFont="1" applyFill="1" applyBorder="1" applyAlignment="1">
      <alignment horizontal="center" vertical="center" textRotation="90" wrapText="1"/>
    </xf>
    <xf numFmtId="0" fontId="6" fillId="7" borderId="5" xfId="2" applyFont="1" applyFill="1" applyBorder="1" applyAlignment="1">
      <alignment horizontal="center" vertical="center" textRotation="90" wrapText="1"/>
    </xf>
    <xf numFmtId="0" fontId="15" fillId="5" borderId="2" xfId="3" applyFont="1" applyFill="1" applyBorder="1" applyAlignment="1">
      <alignment horizontal="center" vertical="center" textRotation="90" wrapText="1"/>
    </xf>
    <xf numFmtId="0" fontId="15" fillId="5" borderId="9" xfId="3" applyFont="1" applyFill="1" applyBorder="1" applyAlignment="1">
      <alignment horizontal="center" vertical="center" textRotation="90" wrapText="1"/>
    </xf>
    <xf numFmtId="0" fontId="15" fillId="5" borderId="14" xfId="3" applyFont="1" applyFill="1" applyBorder="1" applyAlignment="1">
      <alignment horizontal="center" vertical="center" textRotation="90" wrapText="1"/>
    </xf>
    <xf numFmtId="0" fontId="12" fillId="0" borderId="5" xfId="2" applyFont="1" applyFill="1" applyBorder="1" applyAlignment="1">
      <alignment horizontal="center" vertical="center" wrapText="1"/>
    </xf>
    <xf numFmtId="0" fontId="15" fillId="5" borderId="5" xfId="3" applyFont="1" applyFill="1" applyBorder="1" applyAlignment="1">
      <alignment horizontal="center" vertical="center" textRotation="90" wrapText="1"/>
    </xf>
    <xf numFmtId="0" fontId="15" fillId="4" borderId="14" xfId="3" applyFont="1" applyFill="1" applyBorder="1" applyAlignment="1">
      <alignment horizontal="center" vertical="center" textRotation="90" wrapText="1"/>
    </xf>
    <xf numFmtId="44" fontId="12" fillId="0" borderId="6" xfId="2" applyNumberFormat="1" applyFont="1" applyFill="1" applyBorder="1" applyAlignment="1">
      <alignment horizontal="center" vertical="center"/>
    </xf>
    <xf numFmtId="44" fontId="12" fillId="0" borderId="7" xfId="2" applyNumberFormat="1" applyFont="1" applyFill="1" applyBorder="1" applyAlignment="1">
      <alignment horizontal="center" vertical="center"/>
    </xf>
    <xf numFmtId="44" fontId="12" fillId="0" borderId="8" xfId="2" applyNumberFormat="1" applyFont="1" applyFill="1" applyBorder="1" applyAlignment="1">
      <alignment horizontal="center" vertical="center"/>
    </xf>
    <xf numFmtId="0" fontId="13" fillId="3" borderId="4" xfId="3" applyFont="1" applyFill="1" applyBorder="1" applyAlignment="1">
      <alignment horizontal="center" vertical="center" wrapText="1"/>
    </xf>
    <xf numFmtId="0" fontId="13" fillId="3" borderId="11" xfId="3" applyFont="1" applyFill="1" applyBorder="1" applyAlignment="1">
      <alignment horizontal="center" vertical="center" wrapText="1"/>
    </xf>
    <xf numFmtId="0" fontId="13" fillId="3" borderId="13" xfId="3" applyFont="1" applyFill="1" applyBorder="1" applyAlignment="1">
      <alignment horizontal="center" vertical="center" wrapText="1"/>
    </xf>
    <xf numFmtId="0" fontId="13" fillId="2" borderId="5" xfId="3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left"/>
    </xf>
    <xf numFmtId="0" fontId="6" fillId="0" borderId="2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2" fillId="0" borderId="14" xfId="2" applyFont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9" xfId="2" applyFont="1" applyFill="1" applyBorder="1" applyAlignment="1">
      <alignment horizontal="center" vertical="center" wrapText="1"/>
    </xf>
    <xf numFmtId="0" fontId="13" fillId="3" borderId="3" xfId="3" applyFont="1" applyFill="1" applyBorder="1" applyAlignment="1">
      <alignment horizontal="center" vertical="center" wrapText="1"/>
    </xf>
    <xf numFmtId="0" fontId="13" fillId="3" borderId="10" xfId="3" applyFont="1" applyFill="1" applyBorder="1" applyAlignment="1">
      <alignment horizontal="center" vertical="center" wrapText="1"/>
    </xf>
    <xf numFmtId="0" fontId="13" fillId="3" borderId="12" xfId="3" applyFont="1" applyFill="1" applyBorder="1" applyAlignment="1">
      <alignment horizontal="center" vertical="center" wrapText="1"/>
    </xf>
    <xf numFmtId="0" fontId="14" fillId="2" borderId="6" xfId="3" applyFont="1" applyFill="1" applyBorder="1" applyAlignment="1">
      <alignment horizontal="center" vertical="center" wrapText="1"/>
    </xf>
    <xf numFmtId="0" fontId="14" fillId="2" borderId="7" xfId="3" applyFont="1" applyFill="1" applyBorder="1" applyAlignment="1">
      <alignment horizontal="center" vertical="center" wrapText="1"/>
    </xf>
    <xf numFmtId="0" fontId="14" fillId="2" borderId="8" xfId="3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9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3%20&#1055;&#1043;&#1043;/&#1058;&#1055;&#1054;&#1052;&#1057;%202023-2025_&#1055;&#1077;&#1085;&#1079;&#1077;&#1085;&#1089;&#1082;&#1072;&#1103;%20&#1086;&#1073;&#1083;&#1072;&#1089;&#1090;&#1100;/&#1044;&#1085;&#1077;&#1074;&#1085;&#1086;&#1081;%20&#1089;&#1090;&#1072;&#1094;&#1080;&#1086;&#1085;&#1072;&#1088;%20(&#1089;&#1087;&#1077;&#1094;+&#1087;&#1077;&#1088;&#1074;&#1080;&#1095;&#1082;&#1072;)/&#1054;&#1073;&#1098;&#1077;&#1084;&#1099;%20&#1087;&#1086;%20&#1044;&#1057;_&#1087;&#1077;&#1088;&#1074;&#1080;&#1095;&#1082;&#1072;%20&#1080;%20&#1089;&#1087;&#1077;&#1094;&#1080;&#1072;&#1083;&#1080;&#1079;_2023%20&#1075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2_&#1056;&#1072;&#1089;&#1087;&#1088;&#1077;&#1076;&#1077;&#1083;&#1077;&#1085;&#1080;&#1077;_&#1057;&#1052;&#1054;/6%20&#1055;&#1088;_08%20&#1086;&#1090;%2000.06.2022%20&#1087;&#1086;%20&#1082;&#1086;&#1074;&#1080;&#1076;&#1091;/2022_&#1054;&#1041;&#1066;&#1045;&#1052;&#1067;_&#1052;&#1054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  <sheetName val="V_МО____нов (ПГГ)"/>
      <sheetName val="Протокол ____"/>
      <sheetName val="Протокол №13 (пульм)"/>
      <sheetName val="Отклонение_"/>
    </sheetNames>
    <sheetDataSet>
      <sheetData sheetId="0"/>
      <sheetData sheetId="1"/>
      <sheetData sheetId="2">
        <row r="17">
          <cell r="DQ17">
            <v>1633</v>
          </cell>
          <cell r="DR17">
            <v>285</v>
          </cell>
          <cell r="DS17">
            <v>148</v>
          </cell>
          <cell r="DT17">
            <v>0</v>
          </cell>
          <cell r="DU17">
            <v>59</v>
          </cell>
          <cell r="DV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39</v>
          </cell>
          <cell r="ED17">
            <v>0</v>
          </cell>
          <cell r="EE17">
            <v>19</v>
          </cell>
          <cell r="EF17">
            <v>110</v>
          </cell>
          <cell r="EG17">
            <v>7</v>
          </cell>
          <cell r="EH17">
            <v>0</v>
          </cell>
          <cell r="EI17">
            <v>698</v>
          </cell>
          <cell r="EM17">
            <v>18</v>
          </cell>
          <cell r="EN17">
            <v>0</v>
          </cell>
          <cell r="EO17">
            <v>0</v>
          </cell>
          <cell r="EP17">
            <v>50</v>
          </cell>
          <cell r="EQ17">
            <v>0</v>
          </cell>
          <cell r="ER17">
            <v>0</v>
          </cell>
          <cell r="ES17">
            <v>0</v>
          </cell>
          <cell r="ET17">
            <v>27</v>
          </cell>
          <cell r="EU17">
            <v>25</v>
          </cell>
          <cell r="EV17">
            <v>20</v>
          </cell>
          <cell r="EW17">
            <v>0</v>
          </cell>
          <cell r="EX17">
            <v>171</v>
          </cell>
          <cell r="EY17">
            <v>105</v>
          </cell>
          <cell r="EZ17">
            <v>0</v>
          </cell>
          <cell r="FA17">
            <v>0</v>
          </cell>
        </row>
        <row r="18">
          <cell r="DQ18">
            <v>921</v>
          </cell>
          <cell r="DR18">
            <v>0</v>
          </cell>
          <cell r="DS18">
            <v>0</v>
          </cell>
          <cell r="DT18">
            <v>11</v>
          </cell>
          <cell r="DU18">
            <v>0</v>
          </cell>
          <cell r="DV18">
            <v>0</v>
          </cell>
          <cell r="DX18">
            <v>14</v>
          </cell>
          <cell r="DY18">
            <v>17</v>
          </cell>
          <cell r="DZ18">
            <v>0</v>
          </cell>
          <cell r="EA18">
            <v>87</v>
          </cell>
          <cell r="EB18">
            <v>0</v>
          </cell>
          <cell r="EC18">
            <v>0</v>
          </cell>
          <cell r="ED18">
            <v>0</v>
          </cell>
          <cell r="EE18">
            <v>274</v>
          </cell>
          <cell r="EF18">
            <v>0</v>
          </cell>
          <cell r="EG18">
            <v>41</v>
          </cell>
          <cell r="EH18">
            <v>36</v>
          </cell>
          <cell r="EI18">
            <v>0</v>
          </cell>
          <cell r="EM18">
            <v>52</v>
          </cell>
          <cell r="EN18">
            <v>143</v>
          </cell>
          <cell r="EO18">
            <v>0</v>
          </cell>
          <cell r="EP18">
            <v>45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80</v>
          </cell>
          <cell r="EV18">
            <v>0</v>
          </cell>
          <cell r="EW18">
            <v>0</v>
          </cell>
          <cell r="EX18">
            <v>0</v>
          </cell>
          <cell r="EY18">
            <v>157</v>
          </cell>
          <cell r="EZ18">
            <v>0</v>
          </cell>
          <cell r="FA18">
            <v>36</v>
          </cell>
        </row>
        <row r="19">
          <cell r="DQ19">
            <v>7581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7508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73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</row>
        <row r="20"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</row>
        <row r="21">
          <cell r="DQ21">
            <v>3278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M21">
            <v>0</v>
          </cell>
          <cell r="EN21">
            <v>3278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</row>
        <row r="22">
          <cell r="DQ22">
            <v>13413</v>
          </cell>
        </row>
        <row r="23">
          <cell r="DQ23">
            <v>16861</v>
          </cell>
          <cell r="DR23">
            <v>0</v>
          </cell>
          <cell r="DS23">
            <v>0</v>
          </cell>
          <cell r="DT23">
            <v>0</v>
          </cell>
          <cell r="DU23">
            <v>1313</v>
          </cell>
          <cell r="DV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3</v>
          </cell>
          <cell r="EC23">
            <v>10434</v>
          </cell>
          <cell r="ED23">
            <v>0</v>
          </cell>
          <cell r="EE23">
            <v>524</v>
          </cell>
          <cell r="EF23">
            <v>2348</v>
          </cell>
          <cell r="EG23">
            <v>0</v>
          </cell>
          <cell r="EH23">
            <v>0</v>
          </cell>
          <cell r="EI23">
            <v>1627</v>
          </cell>
          <cell r="EM23">
            <v>0</v>
          </cell>
          <cell r="EN23">
            <v>0</v>
          </cell>
          <cell r="EO23">
            <v>0</v>
          </cell>
          <cell r="EP23">
            <v>87</v>
          </cell>
          <cell r="EQ23">
            <v>0</v>
          </cell>
          <cell r="ER23">
            <v>0</v>
          </cell>
          <cell r="ES23">
            <v>0</v>
          </cell>
          <cell r="ET23">
            <v>204</v>
          </cell>
          <cell r="EU23">
            <v>0</v>
          </cell>
          <cell r="EV23">
            <v>0</v>
          </cell>
          <cell r="EW23">
            <v>0</v>
          </cell>
          <cell r="EX23">
            <v>291</v>
          </cell>
          <cell r="EY23">
            <v>30</v>
          </cell>
          <cell r="EZ23">
            <v>0</v>
          </cell>
          <cell r="FA23">
            <v>0</v>
          </cell>
        </row>
        <row r="24">
          <cell r="DQ24">
            <v>939</v>
          </cell>
          <cell r="DR24">
            <v>8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164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26</v>
          </cell>
          <cell r="ES24">
            <v>0</v>
          </cell>
          <cell r="ET24">
            <v>129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48</v>
          </cell>
          <cell r="EZ24">
            <v>564</v>
          </cell>
          <cell r="FA24">
            <v>0</v>
          </cell>
        </row>
        <row r="25"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</row>
        <row r="26"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</row>
        <row r="27">
          <cell r="DQ27">
            <v>1093</v>
          </cell>
          <cell r="DR27">
            <v>1093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</row>
        <row r="28">
          <cell r="DQ28">
            <v>1097</v>
          </cell>
          <cell r="DR28">
            <v>0</v>
          </cell>
          <cell r="DS28">
            <v>0</v>
          </cell>
          <cell r="DT28">
            <v>6</v>
          </cell>
          <cell r="DU28">
            <v>0</v>
          </cell>
          <cell r="DV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1086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M28">
            <v>0</v>
          </cell>
          <cell r="EN28">
            <v>0</v>
          </cell>
          <cell r="EO28">
            <v>3</v>
          </cell>
          <cell r="EP28">
            <v>2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</row>
        <row r="29">
          <cell r="DQ29">
            <v>19990</v>
          </cell>
        </row>
        <row r="30"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</row>
        <row r="31">
          <cell r="DQ31">
            <v>1079</v>
          </cell>
          <cell r="DR31">
            <v>419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X31">
            <v>0</v>
          </cell>
          <cell r="DY31">
            <v>0</v>
          </cell>
          <cell r="DZ31">
            <v>5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228</v>
          </cell>
          <cell r="EF31">
            <v>62</v>
          </cell>
          <cell r="EG31">
            <v>3</v>
          </cell>
          <cell r="EH31">
            <v>0</v>
          </cell>
          <cell r="EI31">
            <v>0</v>
          </cell>
          <cell r="EM31">
            <v>0</v>
          </cell>
          <cell r="EN31">
            <v>0</v>
          </cell>
          <cell r="EO31">
            <v>18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18</v>
          </cell>
          <cell r="EU31">
            <v>27</v>
          </cell>
          <cell r="EV31">
            <v>17</v>
          </cell>
          <cell r="EW31">
            <v>0</v>
          </cell>
          <cell r="EX31">
            <v>0</v>
          </cell>
          <cell r="EY31">
            <v>9</v>
          </cell>
          <cell r="EZ31">
            <v>273</v>
          </cell>
          <cell r="FA31">
            <v>0</v>
          </cell>
        </row>
        <row r="32">
          <cell r="DQ32">
            <v>4431</v>
          </cell>
          <cell r="DR32">
            <v>125</v>
          </cell>
          <cell r="DS32">
            <v>0</v>
          </cell>
          <cell r="DT32">
            <v>0</v>
          </cell>
          <cell r="DU32">
            <v>54</v>
          </cell>
          <cell r="DV32">
            <v>4</v>
          </cell>
          <cell r="DX32">
            <v>4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1638</v>
          </cell>
          <cell r="ED32">
            <v>0</v>
          </cell>
          <cell r="EE32">
            <v>898</v>
          </cell>
          <cell r="EF32">
            <v>557</v>
          </cell>
          <cell r="EG32">
            <v>17</v>
          </cell>
          <cell r="EH32">
            <v>0</v>
          </cell>
          <cell r="EI32">
            <v>523</v>
          </cell>
          <cell r="EM32">
            <v>0</v>
          </cell>
          <cell r="EN32">
            <v>35</v>
          </cell>
          <cell r="EO32">
            <v>0</v>
          </cell>
          <cell r="EP32">
            <v>55</v>
          </cell>
          <cell r="EQ32">
            <v>14</v>
          </cell>
          <cell r="ER32">
            <v>0</v>
          </cell>
          <cell r="ES32">
            <v>0</v>
          </cell>
          <cell r="ET32">
            <v>119</v>
          </cell>
          <cell r="EU32">
            <v>11</v>
          </cell>
          <cell r="EV32">
            <v>0</v>
          </cell>
          <cell r="EW32">
            <v>0</v>
          </cell>
          <cell r="EX32">
            <v>367</v>
          </cell>
          <cell r="EY32">
            <v>10</v>
          </cell>
          <cell r="EZ32">
            <v>0</v>
          </cell>
          <cell r="FA32">
            <v>0</v>
          </cell>
        </row>
        <row r="33">
          <cell r="DQ33">
            <v>5510</v>
          </cell>
        </row>
        <row r="34">
          <cell r="DQ34">
            <v>1003</v>
          </cell>
          <cell r="DR34">
            <v>18</v>
          </cell>
          <cell r="DS34">
            <v>0</v>
          </cell>
          <cell r="DT34">
            <v>2</v>
          </cell>
          <cell r="DU34">
            <v>29</v>
          </cell>
          <cell r="DV34">
            <v>0</v>
          </cell>
          <cell r="DX34">
            <v>1</v>
          </cell>
          <cell r="DY34">
            <v>0</v>
          </cell>
          <cell r="DZ34">
            <v>0</v>
          </cell>
          <cell r="EA34">
            <v>0</v>
          </cell>
          <cell r="EB34">
            <v>4</v>
          </cell>
          <cell r="EC34">
            <v>607</v>
          </cell>
          <cell r="ED34">
            <v>0</v>
          </cell>
          <cell r="EE34">
            <v>3</v>
          </cell>
          <cell r="EF34">
            <v>196</v>
          </cell>
          <cell r="EG34">
            <v>1</v>
          </cell>
          <cell r="EH34">
            <v>0</v>
          </cell>
          <cell r="EI34">
            <v>0</v>
          </cell>
          <cell r="EM34">
            <v>2</v>
          </cell>
          <cell r="EN34">
            <v>0</v>
          </cell>
          <cell r="EO34">
            <v>0</v>
          </cell>
          <cell r="EP34">
            <v>0</v>
          </cell>
          <cell r="EQ34">
            <v>2</v>
          </cell>
          <cell r="ER34">
            <v>0</v>
          </cell>
          <cell r="ES34">
            <v>0</v>
          </cell>
          <cell r="ET34">
            <v>3</v>
          </cell>
          <cell r="EU34">
            <v>0</v>
          </cell>
          <cell r="EV34">
            <v>15</v>
          </cell>
          <cell r="EW34">
            <v>0</v>
          </cell>
          <cell r="EX34">
            <v>117</v>
          </cell>
          <cell r="EY34">
            <v>3</v>
          </cell>
          <cell r="EZ34">
            <v>0</v>
          </cell>
          <cell r="FA34">
            <v>0</v>
          </cell>
        </row>
        <row r="35">
          <cell r="DQ35">
            <v>1217</v>
          </cell>
          <cell r="DR35">
            <v>6</v>
          </cell>
          <cell r="DS35">
            <v>0</v>
          </cell>
          <cell r="DT35">
            <v>0</v>
          </cell>
          <cell r="DU35">
            <v>58</v>
          </cell>
          <cell r="DV35">
            <v>3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892</v>
          </cell>
          <cell r="ED35">
            <v>0</v>
          </cell>
          <cell r="EE35">
            <v>68</v>
          </cell>
          <cell r="EF35">
            <v>80</v>
          </cell>
          <cell r="EG35">
            <v>2</v>
          </cell>
          <cell r="EH35">
            <v>0</v>
          </cell>
          <cell r="EI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30</v>
          </cell>
          <cell r="EQ35">
            <v>0</v>
          </cell>
          <cell r="ER35">
            <v>0</v>
          </cell>
          <cell r="ES35">
            <v>0</v>
          </cell>
          <cell r="ET35">
            <v>12</v>
          </cell>
          <cell r="EU35">
            <v>0</v>
          </cell>
          <cell r="EV35">
            <v>0</v>
          </cell>
          <cell r="EW35">
            <v>0</v>
          </cell>
          <cell r="EX35">
            <v>66</v>
          </cell>
          <cell r="EY35">
            <v>0</v>
          </cell>
          <cell r="EZ35">
            <v>0</v>
          </cell>
          <cell r="FA35">
            <v>0</v>
          </cell>
        </row>
        <row r="36">
          <cell r="DQ36">
            <v>1019</v>
          </cell>
          <cell r="DR36">
            <v>35</v>
          </cell>
          <cell r="DS36">
            <v>0</v>
          </cell>
          <cell r="DT36">
            <v>0</v>
          </cell>
          <cell r="DU36">
            <v>8</v>
          </cell>
          <cell r="DV36">
            <v>0</v>
          </cell>
          <cell r="DX36">
            <v>2</v>
          </cell>
          <cell r="DY36">
            <v>0</v>
          </cell>
          <cell r="DZ36">
            <v>0</v>
          </cell>
          <cell r="EA36">
            <v>0</v>
          </cell>
          <cell r="EB36">
            <v>1</v>
          </cell>
          <cell r="EC36">
            <v>527</v>
          </cell>
          <cell r="ED36">
            <v>0</v>
          </cell>
          <cell r="EE36">
            <v>6</v>
          </cell>
          <cell r="EF36">
            <v>154</v>
          </cell>
          <cell r="EG36">
            <v>0</v>
          </cell>
          <cell r="EH36">
            <v>0</v>
          </cell>
          <cell r="EI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7</v>
          </cell>
          <cell r="EQ36">
            <v>0</v>
          </cell>
          <cell r="ER36">
            <v>0</v>
          </cell>
          <cell r="ES36">
            <v>0</v>
          </cell>
          <cell r="ET36">
            <v>186</v>
          </cell>
          <cell r="EU36">
            <v>0</v>
          </cell>
          <cell r="EV36">
            <v>39</v>
          </cell>
          <cell r="EW36">
            <v>0</v>
          </cell>
          <cell r="EX36">
            <v>54</v>
          </cell>
          <cell r="EY36">
            <v>0</v>
          </cell>
          <cell r="EZ36">
            <v>0</v>
          </cell>
          <cell r="FA36">
            <v>0</v>
          </cell>
        </row>
        <row r="37">
          <cell r="DQ37">
            <v>2228</v>
          </cell>
          <cell r="DR37">
            <v>35</v>
          </cell>
          <cell r="DS37">
            <v>0</v>
          </cell>
          <cell r="DT37">
            <v>0</v>
          </cell>
          <cell r="DU37">
            <v>19</v>
          </cell>
          <cell r="DV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33</v>
          </cell>
          <cell r="EC37">
            <v>1137</v>
          </cell>
          <cell r="ED37">
            <v>0</v>
          </cell>
          <cell r="EE37">
            <v>171</v>
          </cell>
          <cell r="EF37">
            <v>538</v>
          </cell>
          <cell r="EG37">
            <v>0</v>
          </cell>
          <cell r="EH37">
            <v>0</v>
          </cell>
          <cell r="EI37">
            <v>105</v>
          </cell>
          <cell r="EM37">
            <v>0</v>
          </cell>
          <cell r="EN37">
            <v>0</v>
          </cell>
          <cell r="EO37">
            <v>0</v>
          </cell>
          <cell r="EP37">
            <v>132</v>
          </cell>
          <cell r="EQ37">
            <v>0</v>
          </cell>
          <cell r="ER37">
            <v>0</v>
          </cell>
          <cell r="ES37">
            <v>0</v>
          </cell>
          <cell r="ET37">
            <v>8</v>
          </cell>
          <cell r="EU37">
            <v>0</v>
          </cell>
          <cell r="EV37">
            <v>0</v>
          </cell>
          <cell r="EW37">
            <v>0</v>
          </cell>
          <cell r="EX37">
            <v>50</v>
          </cell>
          <cell r="EY37">
            <v>0</v>
          </cell>
          <cell r="EZ37">
            <v>0</v>
          </cell>
          <cell r="FA37">
            <v>0</v>
          </cell>
        </row>
        <row r="38">
          <cell r="DQ38">
            <v>889</v>
          </cell>
          <cell r="DR38">
            <v>67</v>
          </cell>
          <cell r="DS38">
            <v>0</v>
          </cell>
          <cell r="DT38">
            <v>0</v>
          </cell>
          <cell r="DU38">
            <v>26</v>
          </cell>
          <cell r="DV38">
            <v>0</v>
          </cell>
          <cell r="DX38">
            <v>3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199</v>
          </cell>
          <cell r="ED38">
            <v>0</v>
          </cell>
          <cell r="EE38">
            <v>390</v>
          </cell>
          <cell r="EF38">
            <v>80</v>
          </cell>
          <cell r="EG38">
            <v>0</v>
          </cell>
          <cell r="EH38">
            <v>0</v>
          </cell>
          <cell r="EI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2</v>
          </cell>
          <cell r="EQ38">
            <v>6</v>
          </cell>
          <cell r="ER38">
            <v>0</v>
          </cell>
          <cell r="ES38">
            <v>0</v>
          </cell>
          <cell r="ET38">
            <v>75</v>
          </cell>
          <cell r="EU38">
            <v>2</v>
          </cell>
          <cell r="EV38">
            <v>0</v>
          </cell>
          <cell r="EW38">
            <v>0</v>
          </cell>
          <cell r="EX38">
            <v>39</v>
          </cell>
          <cell r="EY38">
            <v>0</v>
          </cell>
          <cell r="EZ38">
            <v>0</v>
          </cell>
          <cell r="FA38">
            <v>0</v>
          </cell>
        </row>
        <row r="39">
          <cell r="DQ39">
            <v>503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252</v>
          </cell>
          <cell r="ED39">
            <v>0</v>
          </cell>
          <cell r="EE39">
            <v>9</v>
          </cell>
          <cell r="EF39">
            <v>178</v>
          </cell>
          <cell r="EG39">
            <v>0</v>
          </cell>
          <cell r="EH39">
            <v>0</v>
          </cell>
          <cell r="EI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7</v>
          </cell>
          <cell r="EQ39">
            <v>0</v>
          </cell>
          <cell r="ER39">
            <v>0</v>
          </cell>
          <cell r="ES39">
            <v>0</v>
          </cell>
          <cell r="ET39">
            <v>12</v>
          </cell>
          <cell r="EU39">
            <v>0</v>
          </cell>
          <cell r="EV39">
            <v>0</v>
          </cell>
          <cell r="EW39">
            <v>0</v>
          </cell>
          <cell r="EX39">
            <v>45</v>
          </cell>
          <cell r="EY39">
            <v>0</v>
          </cell>
          <cell r="EZ39">
            <v>0</v>
          </cell>
          <cell r="FA39">
            <v>0</v>
          </cell>
        </row>
        <row r="40">
          <cell r="DQ40">
            <v>1813</v>
          </cell>
          <cell r="DR40">
            <v>21</v>
          </cell>
          <cell r="DS40">
            <v>0</v>
          </cell>
          <cell r="DT40">
            <v>0</v>
          </cell>
          <cell r="DU40">
            <v>10</v>
          </cell>
          <cell r="DV40">
            <v>0</v>
          </cell>
          <cell r="DX40">
            <v>1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939</v>
          </cell>
          <cell r="ED40">
            <v>0</v>
          </cell>
          <cell r="EE40">
            <v>6</v>
          </cell>
          <cell r="EF40">
            <v>237</v>
          </cell>
          <cell r="EG40">
            <v>0</v>
          </cell>
          <cell r="EH40">
            <v>0</v>
          </cell>
          <cell r="EI40">
            <v>523</v>
          </cell>
          <cell r="EM40">
            <v>0</v>
          </cell>
          <cell r="EN40">
            <v>0</v>
          </cell>
          <cell r="EO40">
            <v>0</v>
          </cell>
          <cell r="EP40">
            <v>16</v>
          </cell>
          <cell r="EQ40">
            <v>0</v>
          </cell>
          <cell r="ER40">
            <v>0</v>
          </cell>
          <cell r="ES40">
            <v>0</v>
          </cell>
          <cell r="ET40">
            <v>9</v>
          </cell>
          <cell r="EU40">
            <v>0</v>
          </cell>
          <cell r="EV40">
            <v>0</v>
          </cell>
          <cell r="EW40">
            <v>0</v>
          </cell>
          <cell r="EX40">
            <v>48</v>
          </cell>
          <cell r="EY40">
            <v>3</v>
          </cell>
          <cell r="EZ40">
            <v>0</v>
          </cell>
          <cell r="FA40">
            <v>0</v>
          </cell>
        </row>
        <row r="41">
          <cell r="DQ41">
            <v>1192</v>
          </cell>
          <cell r="DR41">
            <v>10</v>
          </cell>
          <cell r="DS41">
            <v>0</v>
          </cell>
          <cell r="DT41">
            <v>2</v>
          </cell>
          <cell r="DU41">
            <v>26</v>
          </cell>
          <cell r="DV41">
            <v>12</v>
          </cell>
          <cell r="DX41">
            <v>3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603</v>
          </cell>
          <cell r="ED41">
            <v>0</v>
          </cell>
          <cell r="EE41">
            <v>128</v>
          </cell>
          <cell r="EF41">
            <v>222</v>
          </cell>
          <cell r="EG41">
            <v>1</v>
          </cell>
          <cell r="EH41">
            <v>0</v>
          </cell>
          <cell r="EI41">
            <v>0</v>
          </cell>
          <cell r="EM41">
            <v>7</v>
          </cell>
          <cell r="EN41">
            <v>0</v>
          </cell>
          <cell r="EO41">
            <v>3</v>
          </cell>
          <cell r="EP41">
            <v>35</v>
          </cell>
          <cell r="EQ41">
            <v>6</v>
          </cell>
          <cell r="ER41">
            <v>0</v>
          </cell>
          <cell r="ES41">
            <v>0</v>
          </cell>
          <cell r="ET41">
            <v>33</v>
          </cell>
          <cell r="EU41">
            <v>2</v>
          </cell>
          <cell r="EV41">
            <v>15</v>
          </cell>
          <cell r="EW41">
            <v>0</v>
          </cell>
          <cell r="EX41">
            <v>78</v>
          </cell>
          <cell r="EY41">
            <v>6</v>
          </cell>
          <cell r="EZ41">
            <v>0</v>
          </cell>
          <cell r="FA41">
            <v>0</v>
          </cell>
        </row>
        <row r="42">
          <cell r="DQ42">
            <v>599</v>
          </cell>
          <cell r="DR42">
            <v>3</v>
          </cell>
          <cell r="DS42">
            <v>0</v>
          </cell>
          <cell r="DT42">
            <v>0</v>
          </cell>
          <cell r="DU42">
            <v>29</v>
          </cell>
          <cell r="DV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129</v>
          </cell>
          <cell r="ED42">
            <v>0</v>
          </cell>
          <cell r="EE42">
            <v>293</v>
          </cell>
          <cell r="EF42">
            <v>80</v>
          </cell>
          <cell r="EG42">
            <v>3</v>
          </cell>
          <cell r="EH42">
            <v>0</v>
          </cell>
          <cell r="EI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5</v>
          </cell>
          <cell r="EQ42">
            <v>0</v>
          </cell>
          <cell r="ER42">
            <v>0</v>
          </cell>
          <cell r="ES42">
            <v>0</v>
          </cell>
          <cell r="ET42">
            <v>12</v>
          </cell>
          <cell r="EU42">
            <v>0</v>
          </cell>
          <cell r="EV42">
            <v>0</v>
          </cell>
          <cell r="EW42">
            <v>0</v>
          </cell>
          <cell r="EX42">
            <v>45</v>
          </cell>
          <cell r="EY42">
            <v>0</v>
          </cell>
          <cell r="EZ42">
            <v>0</v>
          </cell>
          <cell r="FA42">
            <v>0</v>
          </cell>
        </row>
        <row r="43">
          <cell r="DQ43">
            <v>988</v>
          </cell>
          <cell r="DR43">
            <v>0</v>
          </cell>
          <cell r="DS43">
            <v>0</v>
          </cell>
          <cell r="DT43">
            <v>0</v>
          </cell>
          <cell r="DU43">
            <v>37</v>
          </cell>
          <cell r="DV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617</v>
          </cell>
          <cell r="ED43">
            <v>0</v>
          </cell>
          <cell r="EE43">
            <v>9</v>
          </cell>
          <cell r="EF43">
            <v>270</v>
          </cell>
          <cell r="EG43">
            <v>4</v>
          </cell>
          <cell r="EH43">
            <v>0</v>
          </cell>
          <cell r="EI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12</v>
          </cell>
          <cell r="EQ43">
            <v>0</v>
          </cell>
          <cell r="ER43">
            <v>0</v>
          </cell>
          <cell r="ES43">
            <v>0</v>
          </cell>
          <cell r="ET43">
            <v>6</v>
          </cell>
          <cell r="EU43">
            <v>0</v>
          </cell>
          <cell r="EV43">
            <v>0</v>
          </cell>
          <cell r="EW43">
            <v>0</v>
          </cell>
          <cell r="EX43">
            <v>33</v>
          </cell>
          <cell r="EY43">
            <v>0</v>
          </cell>
          <cell r="EZ43">
            <v>0</v>
          </cell>
          <cell r="FA43">
            <v>0</v>
          </cell>
        </row>
        <row r="44">
          <cell r="DQ44">
            <v>1170</v>
          </cell>
          <cell r="DR44">
            <v>54</v>
          </cell>
          <cell r="DS44">
            <v>0</v>
          </cell>
          <cell r="DT44">
            <v>0</v>
          </cell>
          <cell r="DU44">
            <v>5</v>
          </cell>
          <cell r="DV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292</v>
          </cell>
          <cell r="ED44">
            <v>0</v>
          </cell>
          <cell r="EE44">
            <v>589</v>
          </cell>
          <cell r="EF44">
            <v>178</v>
          </cell>
          <cell r="EG44">
            <v>1</v>
          </cell>
          <cell r="EH44">
            <v>0</v>
          </cell>
          <cell r="EI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10</v>
          </cell>
          <cell r="EQ44">
            <v>2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39</v>
          </cell>
          <cell r="EY44">
            <v>0</v>
          </cell>
          <cell r="EZ44">
            <v>0</v>
          </cell>
          <cell r="FA44">
            <v>0</v>
          </cell>
        </row>
        <row r="45">
          <cell r="DQ45">
            <v>3263</v>
          </cell>
          <cell r="DR45">
            <v>0</v>
          </cell>
          <cell r="DS45">
            <v>0</v>
          </cell>
          <cell r="DT45">
            <v>0</v>
          </cell>
          <cell r="DU45">
            <v>136</v>
          </cell>
          <cell r="DV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2339</v>
          </cell>
          <cell r="ED45">
            <v>0</v>
          </cell>
          <cell r="EE45">
            <v>34</v>
          </cell>
          <cell r="EF45">
            <v>347</v>
          </cell>
          <cell r="EG45">
            <v>7</v>
          </cell>
          <cell r="EH45">
            <v>0</v>
          </cell>
          <cell r="EI45">
            <v>82</v>
          </cell>
          <cell r="EM45">
            <v>0</v>
          </cell>
          <cell r="EN45">
            <v>0</v>
          </cell>
          <cell r="EO45">
            <v>0</v>
          </cell>
          <cell r="EP45">
            <v>37</v>
          </cell>
          <cell r="EQ45">
            <v>14</v>
          </cell>
          <cell r="ER45">
            <v>0</v>
          </cell>
          <cell r="ES45">
            <v>0</v>
          </cell>
          <cell r="ET45">
            <v>93</v>
          </cell>
          <cell r="EU45">
            <v>0</v>
          </cell>
          <cell r="EV45">
            <v>0</v>
          </cell>
          <cell r="EW45">
            <v>0</v>
          </cell>
          <cell r="EX45">
            <v>174</v>
          </cell>
          <cell r="EY45">
            <v>0</v>
          </cell>
          <cell r="EZ45">
            <v>0</v>
          </cell>
          <cell r="FA45">
            <v>0</v>
          </cell>
        </row>
        <row r="46">
          <cell r="DQ46">
            <v>1395</v>
          </cell>
          <cell r="DR46">
            <v>157</v>
          </cell>
          <cell r="DS46">
            <v>0</v>
          </cell>
          <cell r="DT46">
            <v>0</v>
          </cell>
          <cell r="DU46">
            <v>54</v>
          </cell>
          <cell r="DV46">
            <v>5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10</v>
          </cell>
          <cell r="EC46">
            <v>763</v>
          </cell>
          <cell r="ED46">
            <v>0</v>
          </cell>
          <cell r="EE46">
            <v>47</v>
          </cell>
          <cell r="EF46">
            <v>286</v>
          </cell>
          <cell r="EG46">
            <v>13</v>
          </cell>
          <cell r="EH46">
            <v>0</v>
          </cell>
          <cell r="EI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50</v>
          </cell>
          <cell r="EQ46">
            <v>10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</row>
        <row r="47">
          <cell r="DQ47">
            <v>3061</v>
          </cell>
          <cell r="DR47">
            <v>225</v>
          </cell>
          <cell r="DS47">
            <v>0</v>
          </cell>
          <cell r="DT47">
            <v>0</v>
          </cell>
          <cell r="DU47">
            <v>12</v>
          </cell>
          <cell r="DV47">
            <v>0</v>
          </cell>
          <cell r="DX47">
            <v>2</v>
          </cell>
          <cell r="DY47">
            <v>0</v>
          </cell>
          <cell r="DZ47">
            <v>0</v>
          </cell>
          <cell r="EA47">
            <v>0</v>
          </cell>
          <cell r="EB47">
            <v>4</v>
          </cell>
          <cell r="EC47">
            <v>892</v>
          </cell>
          <cell r="ED47">
            <v>0</v>
          </cell>
          <cell r="EE47">
            <v>422</v>
          </cell>
          <cell r="EF47">
            <v>144</v>
          </cell>
          <cell r="EG47">
            <v>73</v>
          </cell>
          <cell r="EH47">
            <v>0</v>
          </cell>
          <cell r="EI47">
            <v>698</v>
          </cell>
          <cell r="EM47">
            <v>174</v>
          </cell>
          <cell r="EN47">
            <v>120</v>
          </cell>
          <cell r="EO47">
            <v>104</v>
          </cell>
          <cell r="EP47">
            <v>26</v>
          </cell>
          <cell r="EQ47">
            <v>5</v>
          </cell>
          <cell r="ER47">
            <v>0</v>
          </cell>
          <cell r="ES47">
            <v>0</v>
          </cell>
          <cell r="ET47">
            <v>15</v>
          </cell>
          <cell r="EU47">
            <v>54</v>
          </cell>
          <cell r="EV47">
            <v>3</v>
          </cell>
          <cell r="EW47">
            <v>0</v>
          </cell>
          <cell r="EX47">
            <v>88</v>
          </cell>
          <cell r="EY47">
            <v>0</v>
          </cell>
          <cell r="EZ47">
            <v>0</v>
          </cell>
          <cell r="FA47">
            <v>0</v>
          </cell>
        </row>
        <row r="48">
          <cell r="DQ48">
            <v>859</v>
          </cell>
          <cell r="DR48">
            <v>0</v>
          </cell>
          <cell r="DS48">
            <v>0</v>
          </cell>
          <cell r="DT48">
            <v>0</v>
          </cell>
          <cell r="DU48">
            <v>29</v>
          </cell>
          <cell r="DV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418</v>
          </cell>
          <cell r="ED48">
            <v>0</v>
          </cell>
          <cell r="EE48">
            <v>310</v>
          </cell>
          <cell r="EF48">
            <v>0</v>
          </cell>
          <cell r="EG48">
            <v>5</v>
          </cell>
          <cell r="EH48">
            <v>0</v>
          </cell>
          <cell r="EI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25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72</v>
          </cell>
          <cell r="EY48">
            <v>0</v>
          </cell>
          <cell r="EZ48">
            <v>0</v>
          </cell>
          <cell r="FA48">
            <v>0</v>
          </cell>
        </row>
        <row r="49">
          <cell r="DQ49">
            <v>661</v>
          </cell>
          <cell r="DR49">
            <v>91</v>
          </cell>
          <cell r="DS49">
            <v>0</v>
          </cell>
          <cell r="DT49">
            <v>0</v>
          </cell>
          <cell r="DU49">
            <v>60</v>
          </cell>
          <cell r="DV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68</v>
          </cell>
          <cell r="EC49">
            <v>335</v>
          </cell>
          <cell r="ED49">
            <v>0</v>
          </cell>
          <cell r="EE49">
            <v>6</v>
          </cell>
          <cell r="EF49">
            <v>39</v>
          </cell>
          <cell r="EG49">
            <v>3</v>
          </cell>
          <cell r="EH49">
            <v>0</v>
          </cell>
          <cell r="EI49">
            <v>0</v>
          </cell>
          <cell r="EM49">
            <v>0</v>
          </cell>
          <cell r="EN49">
            <v>0</v>
          </cell>
          <cell r="EO49">
            <v>3</v>
          </cell>
          <cell r="EP49">
            <v>10</v>
          </cell>
          <cell r="EQ49">
            <v>0</v>
          </cell>
          <cell r="ER49">
            <v>0</v>
          </cell>
          <cell r="ES49">
            <v>0</v>
          </cell>
          <cell r="ET49">
            <v>3</v>
          </cell>
          <cell r="EU49">
            <v>2</v>
          </cell>
          <cell r="EV49">
            <v>2</v>
          </cell>
          <cell r="EW49">
            <v>0</v>
          </cell>
          <cell r="EX49">
            <v>39</v>
          </cell>
          <cell r="EY49">
            <v>0</v>
          </cell>
          <cell r="EZ49">
            <v>0</v>
          </cell>
          <cell r="FA49">
            <v>0</v>
          </cell>
        </row>
        <row r="50">
          <cell r="DQ50">
            <v>2661</v>
          </cell>
          <cell r="DR50">
            <v>0</v>
          </cell>
          <cell r="DS50">
            <v>0</v>
          </cell>
          <cell r="DT50">
            <v>0</v>
          </cell>
          <cell r="DU50">
            <v>26</v>
          </cell>
          <cell r="DV50">
            <v>3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0</v>
          </cell>
          <cell r="EC50">
            <v>666</v>
          </cell>
          <cell r="ED50">
            <v>0</v>
          </cell>
          <cell r="EE50">
            <v>585</v>
          </cell>
          <cell r="EF50">
            <v>296</v>
          </cell>
          <cell r="EG50">
            <v>52</v>
          </cell>
          <cell r="EH50">
            <v>0</v>
          </cell>
          <cell r="EI50">
            <v>523</v>
          </cell>
          <cell r="EM50">
            <v>0</v>
          </cell>
          <cell r="EN50">
            <v>0</v>
          </cell>
          <cell r="EO50">
            <v>158</v>
          </cell>
          <cell r="EP50">
            <v>55</v>
          </cell>
          <cell r="EQ50">
            <v>16</v>
          </cell>
          <cell r="ER50">
            <v>0</v>
          </cell>
          <cell r="ES50">
            <v>0</v>
          </cell>
          <cell r="ET50">
            <v>163</v>
          </cell>
          <cell r="EU50">
            <v>10</v>
          </cell>
          <cell r="EV50">
            <v>0</v>
          </cell>
          <cell r="EW50">
            <v>0</v>
          </cell>
          <cell r="EX50">
            <v>48</v>
          </cell>
          <cell r="EY50">
            <v>60</v>
          </cell>
          <cell r="EZ50">
            <v>0</v>
          </cell>
          <cell r="FA50">
            <v>0</v>
          </cell>
        </row>
        <row r="51">
          <cell r="DQ51">
            <v>673</v>
          </cell>
          <cell r="DR51">
            <v>0</v>
          </cell>
          <cell r="DS51">
            <v>0</v>
          </cell>
          <cell r="DT51">
            <v>0</v>
          </cell>
          <cell r="DU51">
            <v>16</v>
          </cell>
          <cell r="DV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301</v>
          </cell>
          <cell r="ED51">
            <v>0</v>
          </cell>
          <cell r="EE51">
            <v>191</v>
          </cell>
          <cell r="EF51">
            <v>113</v>
          </cell>
          <cell r="EG51">
            <v>1</v>
          </cell>
          <cell r="EH51">
            <v>0</v>
          </cell>
          <cell r="EI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10</v>
          </cell>
          <cell r="EQ51">
            <v>2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39</v>
          </cell>
          <cell r="EY51">
            <v>0</v>
          </cell>
          <cell r="EZ51">
            <v>0</v>
          </cell>
          <cell r="FA51">
            <v>0</v>
          </cell>
        </row>
        <row r="52"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</row>
        <row r="53">
          <cell r="DQ53">
            <v>1293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X53">
            <v>143</v>
          </cell>
          <cell r="DY53">
            <v>0</v>
          </cell>
          <cell r="DZ53">
            <v>0</v>
          </cell>
          <cell r="EA53">
            <v>0</v>
          </cell>
          <cell r="EB53">
            <v>664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486</v>
          </cell>
          <cell r="EZ53">
            <v>0</v>
          </cell>
          <cell r="FA53">
            <v>0</v>
          </cell>
        </row>
        <row r="54"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</row>
        <row r="55"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</row>
        <row r="56"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</row>
        <row r="57"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</row>
        <row r="58"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</row>
        <row r="59">
          <cell r="DQ59">
            <v>26487</v>
          </cell>
        </row>
        <row r="60">
          <cell r="DQ60">
            <v>65400</v>
          </cell>
        </row>
        <row r="61">
          <cell r="DQ61">
            <v>272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272</v>
          </cell>
          <cell r="FA61">
            <v>0</v>
          </cell>
        </row>
        <row r="62">
          <cell r="DQ62">
            <v>272</v>
          </cell>
        </row>
        <row r="63">
          <cell r="DQ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</row>
        <row r="64">
          <cell r="DQ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</row>
        <row r="65">
          <cell r="DQ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</row>
        <row r="66">
          <cell r="DQ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</row>
        <row r="67">
          <cell r="DQ67">
            <v>1191</v>
          </cell>
          <cell r="DS67">
            <v>0</v>
          </cell>
          <cell r="DT67">
            <v>0</v>
          </cell>
          <cell r="DU67">
            <v>42</v>
          </cell>
          <cell r="DV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374</v>
          </cell>
          <cell r="ED67">
            <v>0</v>
          </cell>
          <cell r="EE67">
            <v>26</v>
          </cell>
          <cell r="EF67">
            <v>611</v>
          </cell>
          <cell r="EG67">
            <v>3</v>
          </cell>
          <cell r="EH67">
            <v>0</v>
          </cell>
          <cell r="EI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5</v>
          </cell>
          <cell r="EQ67">
            <v>10</v>
          </cell>
          <cell r="ER67">
            <v>0</v>
          </cell>
          <cell r="ES67">
            <v>0</v>
          </cell>
          <cell r="ET67">
            <v>72</v>
          </cell>
          <cell r="EU67">
            <v>0</v>
          </cell>
          <cell r="EV67">
            <v>0</v>
          </cell>
          <cell r="EW67">
            <v>0</v>
          </cell>
          <cell r="EX67">
            <v>48</v>
          </cell>
          <cell r="EY67">
            <v>0</v>
          </cell>
          <cell r="EZ67">
            <v>0</v>
          </cell>
          <cell r="FA67">
            <v>0</v>
          </cell>
        </row>
        <row r="68">
          <cell r="DQ68">
            <v>1191</v>
          </cell>
        </row>
        <row r="69">
          <cell r="DQ69">
            <v>1973</v>
          </cell>
          <cell r="DR69">
            <v>0</v>
          </cell>
          <cell r="DS69">
            <v>0</v>
          </cell>
          <cell r="DT69">
            <v>0</v>
          </cell>
          <cell r="DU69">
            <v>13</v>
          </cell>
          <cell r="DV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556</v>
          </cell>
          <cell r="ED69">
            <v>0</v>
          </cell>
          <cell r="EE69">
            <v>14</v>
          </cell>
          <cell r="EF69">
            <v>1294</v>
          </cell>
          <cell r="EG69">
            <v>0</v>
          </cell>
          <cell r="EH69">
            <v>0</v>
          </cell>
          <cell r="EI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8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88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</row>
        <row r="70">
          <cell r="DQ70">
            <v>2902</v>
          </cell>
          <cell r="DR70">
            <v>67</v>
          </cell>
          <cell r="DS70">
            <v>0</v>
          </cell>
          <cell r="DT70">
            <v>0</v>
          </cell>
          <cell r="DU70">
            <v>105</v>
          </cell>
          <cell r="DV70">
            <v>9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348</v>
          </cell>
          <cell r="ED70">
            <v>0</v>
          </cell>
          <cell r="EE70">
            <v>282</v>
          </cell>
          <cell r="EF70">
            <v>614</v>
          </cell>
          <cell r="EG70">
            <v>0</v>
          </cell>
          <cell r="EH70">
            <v>0</v>
          </cell>
          <cell r="EI70">
            <v>0</v>
          </cell>
          <cell r="EM70">
            <v>0</v>
          </cell>
          <cell r="EN70">
            <v>1372</v>
          </cell>
          <cell r="EO70">
            <v>0</v>
          </cell>
          <cell r="EP70">
            <v>5</v>
          </cell>
          <cell r="EQ70">
            <v>0</v>
          </cell>
          <cell r="ER70">
            <v>0</v>
          </cell>
          <cell r="ES70">
            <v>0</v>
          </cell>
          <cell r="ET70">
            <v>51</v>
          </cell>
          <cell r="EU70">
            <v>0</v>
          </cell>
          <cell r="EV70">
            <v>49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</row>
        <row r="71">
          <cell r="DQ71">
            <v>2058</v>
          </cell>
          <cell r="DR71">
            <v>2054</v>
          </cell>
          <cell r="DS71">
            <v>224</v>
          </cell>
          <cell r="DT71">
            <v>0</v>
          </cell>
          <cell r="DU71">
            <v>0</v>
          </cell>
          <cell r="DV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4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</row>
        <row r="72">
          <cell r="DQ72">
            <v>1074</v>
          </cell>
          <cell r="DR72">
            <v>1074</v>
          </cell>
          <cell r="DS72">
            <v>65</v>
          </cell>
          <cell r="DT72">
            <v>0</v>
          </cell>
          <cell r="DU72">
            <v>0</v>
          </cell>
          <cell r="DV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</row>
        <row r="73"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</row>
        <row r="74"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</row>
        <row r="75"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</row>
        <row r="76"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</row>
        <row r="77">
          <cell r="DQ77">
            <v>876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876</v>
          </cell>
          <cell r="EH77">
            <v>876</v>
          </cell>
          <cell r="EI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876</v>
          </cell>
        </row>
        <row r="78">
          <cell r="DQ78">
            <v>1221</v>
          </cell>
          <cell r="DR78">
            <v>171</v>
          </cell>
          <cell r="DS78">
            <v>0</v>
          </cell>
          <cell r="DT78">
            <v>0</v>
          </cell>
          <cell r="DU78">
            <v>26</v>
          </cell>
          <cell r="DV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720</v>
          </cell>
          <cell r="ED78">
            <v>0</v>
          </cell>
          <cell r="EE78">
            <v>3</v>
          </cell>
          <cell r="EF78">
            <v>175</v>
          </cell>
          <cell r="EG78">
            <v>12</v>
          </cell>
          <cell r="EH78">
            <v>0</v>
          </cell>
          <cell r="EI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2</v>
          </cell>
          <cell r="EQ78">
            <v>0</v>
          </cell>
          <cell r="ER78">
            <v>0</v>
          </cell>
          <cell r="ES78">
            <v>0</v>
          </cell>
          <cell r="ET78">
            <v>3</v>
          </cell>
          <cell r="EU78">
            <v>109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</row>
        <row r="79"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</row>
        <row r="80"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</row>
        <row r="81"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</row>
        <row r="82">
          <cell r="DQ82">
            <v>551</v>
          </cell>
          <cell r="DR82">
            <v>183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205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55</v>
          </cell>
          <cell r="ES82">
            <v>0</v>
          </cell>
          <cell r="ET82">
            <v>0</v>
          </cell>
          <cell r="EU82">
            <v>0</v>
          </cell>
          <cell r="EV82">
            <v>42</v>
          </cell>
          <cell r="EW82">
            <v>66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</row>
        <row r="83">
          <cell r="DQ83">
            <v>820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559</v>
          </cell>
          <cell r="ED83">
            <v>0</v>
          </cell>
          <cell r="EE83">
            <v>0</v>
          </cell>
          <cell r="EF83">
            <v>261</v>
          </cell>
          <cell r="EG83">
            <v>0</v>
          </cell>
          <cell r="EH83">
            <v>0</v>
          </cell>
          <cell r="EI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</row>
        <row r="84">
          <cell r="DQ84">
            <v>1496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M84">
            <v>0</v>
          </cell>
          <cell r="EN84">
            <v>1496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</row>
        <row r="85"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</row>
        <row r="86">
          <cell r="DQ86">
            <v>263</v>
          </cell>
          <cell r="DR86">
            <v>0</v>
          </cell>
          <cell r="DS86">
            <v>0</v>
          </cell>
          <cell r="DT86">
            <v>0</v>
          </cell>
          <cell r="DU86">
            <v>87</v>
          </cell>
          <cell r="DV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107</v>
          </cell>
          <cell r="ED86">
            <v>0</v>
          </cell>
          <cell r="EE86">
            <v>0</v>
          </cell>
          <cell r="EF86">
            <v>69</v>
          </cell>
          <cell r="EG86">
            <v>0</v>
          </cell>
          <cell r="EH86">
            <v>0</v>
          </cell>
          <cell r="EI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</row>
        <row r="87"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</row>
        <row r="88"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</row>
        <row r="89"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</row>
        <row r="90"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</row>
        <row r="91">
          <cell r="DQ91">
            <v>1395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1395</v>
          </cell>
          <cell r="FA91">
            <v>0</v>
          </cell>
        </row>
        <row r="92">
          <cell r="DQ92">
            <v>1005</v>
          </cell>
          <cell r="DR92">
            <v>0</v>
          </cell>
          <cell r="DS92">
            <v>0</v>
          </cell>
          <cell r="DT92">
            <v>0</v>
          </cell>
          <cell r="DU92">
            <v>152</v>
          </cell>
          <cell r="DV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681</v>
          </cell>
          <cell r="ED92">
            <v>0</v>
          </cell>
          <cell r="EE92">
            <v>0</v>
          </cell>
          <cell r="EF92">
            <v>172</v>
          </cell>
          <cell r="EG92">
            <v>0</v>
          </cell>
          <cell r="EH92">
            <v>0</v>
          </cell>
          <cell r="EI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</row>
        <row r="93">
          <cell r="DQ93">
            <v>952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M93">
            <v>0</v>
          </cell>
          <cell r="EN93">
            <v>952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</row>
        <row r="94">
          <cell r="DQ94">
            <v>310</v>
          </cell>
          <cell r="DR94">
            <v>310</v>
          </cell>
          <cell r="DS94">
            <v>187</v>
          </cell>
          <cell r="DT94">
            <v>0</v>
          </cell>
          <cell r="DU94">
            <v>0</v>
          </cell>
          <cell r="DV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</row>
        <row r="95"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</row>
        <row r="96"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</row>
        <row r="97">
          <cell r="DQ97">
            <v>825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M97">
            <v>0</v>
          </cell>
          <cell r="EN97">
            <v>825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</row>
        <row r="98">
          <cell r="DQ98">
            <v>444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444</v>
          </cell>
          <cell r="EH98">
            <v>444</v>
          </cell>
          <cell r="EI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444</v>
          </cell>
        </row>
        <row r="99">
          <cell r="DQ99">
            <v>36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36</v>
          </cell>
          <cell r="EH99">
            <v>36</v>
          </cell>
          <cell r="EI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36</v>
          </cell>
        </row>
        <row r="100"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</row>
        <row r="103"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</row>
        <row r="104"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</row>
        <row r="105">
          <cell r="DR105">
            <v>125</v>
          </cell>
          <cell r="DU105">
            <v>44</v>
          </cell>
          <cell r="EC105">
            <v>301</v>
          </cell>
          <cell r="EF105">
            <v>166</v>
          </cell>
          <cell r="ES105">
            <v>30</v>
          </cell>
          <cell r="EU105">
            <v>52</v>
          </cell>
          <cell r="EV105">
            <v>29</v>
          </cell>
        </row>
        <row r="106">
          <cell r="DQ106">
            <v>18948</v>
          </cell>
        </row>
        <row r="107">
          <cell r="DQ107">
            <v>85811</v>
          </cell>
        </row>
        <row r="108">
          <cell r="DQ108">
            <v>1836</v>
          </cell>
          <cell r="DR108">
            <v>103</v>
          </cell>
          <cell r="DS108">
            <v>73</v>
          </cell>
          <cell r="DT108">
            <v>20</v>
          </cell>
          <cell r="DU108">
            <v>0</v>
          </cell>
          <cell r="DV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9</v>
          </cell>
          <cell r="EC108">
            <v>7</v>
          </cell>
          <cell r="ED108">
            <v>0</v>
          </cell>
          <cell r="EE108">
            <v>21</v>
          </cell>
          <cell r="EF108">
            <v>0</v>
          </cell>
          <cell r="EG108">
            <v>31</v>
          </cell>
          <cell r="EH108">
            <v>0</v>
          </cell>
          <cell r="EI108">
            <v>577</v>
          </cell>
          <cell r="EM108">
            <v>1</v>
          </cell>
          <cell r="EN108">
            <v>247</v>
          </cell>
          <cell r="EO108">
            <v>17</v>
          </cell>
          <cell r="EP108">
            <v>1</v>
          </cell>
          <cell r="EQ108">
            <v>0</v>
          </cell>
          <cell r="ER108">
            <v>8</v>
          </cell>
          <cell r="ES108">
            <v>32</v>
          </cell>
          <cell r="ET108">
            <v>4</v>
          </cell>
          <cell r="EU108">
            <v>3</v>
          </cell>
          <cell r="EV108">
            <v>0</v>
          </cell>
          <cell r="EW108">
            <v>16</v>
          </cell>
          <cell r="EX108">
            <v>3</v>
          </cell>
          <cell r="EY108">
            <v>5</v>
          </cell>
          <cell r="EZ108">
            <v>731</v>
          </cell>
          <cell r="FA108">
            <v>0</v>
          </cell>
        </row>
        <row r="109">
          <cell r="DQ109">
            <v>87647</v>
          </cell>
        </row>
        <row r="113">
          <cell r="DQ113">
            <v>87647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7_был"/>
      <sheetName val="V_МО_изм"/>
      <sheetName val="V_МО____нов"/>
      <sheetName val="кс проверка "/>
      <sheetName val="Лист2"/>
    </sheetNames>
    <sheetDataSet>
      <sheetData sheetId="0" refreshError="1">
        <row r="17">
          <cell r="K17">
            <v>401</v>
          </cell>
          <cell r="FB17">
            <v>332</v>
          </cell>
          <cell r="FC17">
            <v>0</v>
          </cell>
          <cell r="FD17">
            <v>0</v>
          </cell>
        </row>
        <row r="18">
          <cell r="FB18">
            <v>0</v>
          </cell>
          <cell r="FC18">
            <v>0</v>
          </cell>
          <cell r="FD18">
            <v>48</v>
          </cell>
        </row>
        <row r="19">
          <cell r="FB19">
            <v>0</v>
          </cell>
          <cell r="FC19">
            <v>0</v>
          </cell>
          <cell r="FD19">
            <v>0</v>
          </cell>
        </row>
        <row r="20">
          <cell r="FB20">
            <v>0</v>
          </cell>
          <cell r="FC20">
            <v>0</v>
          </cell>
          <cell r="FD20">
            <v>0</v>
          </cell>
        </row>
        <row r="21">
          <cell r="FB21">
            <v>0</v>
          </cell>
          <cell r="FC21">
            <v>0</v>
          </cell>
          <cell r="FD21">
            <v>0</v>
          </cell>
        </row>
        <row r="23">
          <cell r="FB23">
            <v>0</v>
          </cell>
          <cell r="FC23">
            <v>0</v>
          </cell>
          <cell r="FD23">
            <v>0</v>
          </cell>
        </row>
        <row r="24">
          <cell r="FB24">
            <v>0</v>
          </cell>
          <cell r="FC24">
            <v>0</v>
          </cell>
          <cell r="FD24">
            <v>0</v>
          </cell>
        </row>
        <row r="25">
          <cell r="FB25">
            <v>0</v>
          </cell>
          <cell r="FC25">
            <v>0</v>
          </cell>
          <cell r="FD25">
            <v>0</v>
          </cell>
        </row>
        <row r="26">
          <cell r="FB26">
            <v>0</v>
          </cell>
          <cell r="FC26">
            <v>0</v>
          </cell>
          <cell r="FD26">
            <v>0</v>
          </cell>
        </row>
        <row r="27">
          <cell r="FB27">
            <v>0</v>
          </cell>
          <cell r="FC27">
            <v>0</v>
          </cell>
          <cell r="FD27">
            <v>0</v>
          </cell>
        </row>
        <row r="28">
          <cell r="FB28">
            <v>0</v>
          </cell>
          <cell r="FC28">
            <v>0</v>
          </cell>
          <cell r="FD28">
            <v>0</v>
          </cell>
        </row>
        <row r="30">
          <cell r="FB30">
            <v>0</v>
          </cell>
          <cell r="FC30">
            <v>0</v>
          </cell>
          <cell r="FD30">
            <v>0</v>
          </cell>
        </row>
        <row r="31">
          <cell r="FB31">
            <v>0</v>
          </cell>
          <cell r="FC31">
            <v>0</v>
          </cell>
          <cell r="FD31">
            <v>0</v>
          </cell>
        </row>
        <row r="32">
          <cell r="FB32">
            <v>0</v>
          </cell>
          <cell r="FC32">
            <v>0</v>
          </cell>
          <cell r="FD32">
            <v>0</v>
          </cell>
        </row>
        <row r="34">
          <cell r="FB34">
            <v>0</v>
          </cell>
          <cell r="FC34">
            <v>0</v>
          </cell>
          <cell r="FD34">
            <v>0</v>
          </cell>
        </row>
        <row r="35">
          <cell r="FB35">
            <v>0</v>
          </cell>
          <cell r="FC35">
            <v>0</v>
          </cell>
          <cell r="FD35">
            <v>0</v>
          </cell>
        </row>
        <row r="36">
          <cell r="FB36">
            <v>0</v>
          </cell>
          <cell r="FC36">
            <v>0</v>
          </cell>
          <cell r="FD36">
            <v>0</v>
          </cell>
        </row>
        <row r="37">
          <cell r="FB37">
            <v>0</v>
          </cell>
          <cell r="FC37">
            <v>0</v>
          </cell>
          <cell r="FD37">
            <v>0</v>
          </cell>
        </row>
        <row r="38">
          <cell r="FB38">
            <v>0</v>
          </cell>
          <cell r="FC38">
            <v>0</v>
          </cell>
          <cell r="FD38">
            <v>0</v>
          </cell>
        </row>
        <row r="39">
          <cell r="FB39">
            <v>0</v>
          </cell>
          <cell r="FC39">
            <v>0</v>
          </cell>
          <cell r="FD39">
            <v>0</v>
          </cell>
        </row>
        <row r="40">
          <cell r="FB40">
            <v>0</v>
          </cell>
          <cell r="FC40">
            <v>0</v>
          </cell>
          <cell r="FD40">
            <v>0</v>
          </cell>
        </row>
        <row r="41">
          <cell r="FB41">
            <v>0</v>
          </cell>
          <cell r="FC41">
            <v>0</v>
          </cell>
          <cell r="FD41">
            <v>0</v>
          </cell>
        </row>
        <row r="42">
          <cell r="FB42">
            <v>0</v>
          </cell>
          <cell r="FC42">
            <v>0</v>
          </cell>
          <cell r="FD42">
            <v>0</v>
          </cell>
        </row>
        <row r="43">
          <cell r="FB43">
            <v>0</v>
          </cell>
          <cell r="FC43">
            <v>0</v>
          </cell>
          <cell r="FD43">
            <v>0</v>
          </cell>
        </row>
        <row r="44">
          <cell r="FB44">
            <v>0</v>
          </cell>
          <cell r="FC44">
            <v>0</v>
          </cell>
          <cell r="FD44">
            <v>0</v>
          </cell>
        </row>
        <row r="45">
          <cell r="FB45">
            <v>0</v>
          </cell>
          <cell r="FC45">
            <v>0</v>
          </cell>
          <cell r="FD45">
            <v>0</v>
          </cell>
        </row>
        <row r="46">
          <cell r="FB46">
            <v>0</v>
          </cell>
          <cell r="FC46">
            <v>0</v>
          </cell>
          <cell r="FD46">
            <v>0</v>
          </cell>
        </row>
        <row r="47">
          <cell r="FB47">
            <v>0</v>
          </cell>
          <cell r="FC47">
            <v>0</v>
          </cell>
          <cell r="FD47">
            <v>0</v>
          </cell>
        </row>
        <row r="48">
          <cell r="FB48">
            <v>0</v>
          </cell>
          <cell r="FC48">
            <v>0</v>
          </cell>
          <cell r="FD48">
            <v>0</v>
          </cell>
        </row>
        <row r="49">
          <cell r="FB49">
            <v>0</v>
          </cell>
          <cell r="FC49">
            <v>0</v>
          </cell>
          <cell r="FD49">
            <v>0</v>
          </cell>
        </row>
        <row r="50">
          <cell r="FB50">
            <v>0</v>
          </cell>
          <cell r="FC50">
            <v>0</v>
          </cell>
          <cell r="FD50">
            <v>0</v>
          </cell>
        </row>
        <row r="51">
          <cell r="FB51">
            <v>0</v>
          </cell>
          <cell r="FC51">
            <v>0</v>
          </cell>
          <cell r="FD51">
            <v>0</v>
          </cell>
        </row>
        <row r="52">
          <cell r="FB52">
            <v>0</v>
          </cell>
          <cell r="FC52">
            <v>0</v>
          </cell>
          <cell r="FD52">
            <v>0</v>
          </cell>
        </row>
        <row r="53">
          <cell r="FB53">
            <v>0</v>
          </cell>
          <cell r="FC53">
            <v>0</v>
          </cell>
          <cell r="FD53">
            <v>0</v>
          </cell>
        </row>
        <row r="54">
          <cell r="FB54">
            <v>0</v>
          </cell>
          <cell r="FC54">
            <v>0</v>
          </cell>
          <cell r="FD54">
            <v>0</v>
          </cell>
        </row>
        <row r="55">
          <cell r="FB55">
            <v>0</v>
          </cell>
          <cell r="FC55">
            <v>0</v>
          </cell>
          <cell r="FD55">
            <v>0</v>
          </cell>
        </row>
        <row r="56">
          <cell r="FB56">
            <v>0</v>
          </cell>
          <cell r="FC56">
            <v>0</v>
          </cell>
          <cell r="FD56">
            <v>0</v>
          </cell>
        </row>
        <row r="57">
          <cell r="FB57">
            <v>0</v>
          </cell>
          <cell r="FC57">
            <v>0</v>
          </cell>
          <cell r="FD57">
            <v>0</v>
          </cell>
        </row>
        <row r="58">
          <cell r="FB58">
            <v>0</v>
          </cell>
          <cell r="FC58">
            <v>0</v>
          </cell>
          <cell r="FD58">
            <v>0</v>
          </cell>
        </row>
        <row r="59">
          <cell r="FB59">
            <v>0</v>
          </cell>
          <cell r="FC59">
            <v>0</v>
          </cell>
          <cell r="FD59">
            <v>0</v>
          </cell>
        </row>
        <row r="61">
          <cell r="DR61">
            <v>0</v>
          </cell>
          <cell r="FB61">
            <v>0</v>
          </cell>
          <cell r="FC61">
            <v>0</v>
          </cell>
          <cell r="FD61">
            <v>0</v>
          </cell>
        </row>
        <row r="62">
          <cell r="FB62">
            <v>0</v>
          </cell>
          <cell r="FC62">
            <v>0</v>
          </cell>
          <cell r="FD62">
            <v>0</v>
          </cell>
        </row>
        <row r="63">
          <cell r="DR63">
            <v>0</v>
          </cell>
          <cell r="FB63">
            <v>0</v>
          </cell>
          <cell r="FC63">
            <v>0</v>
          </cell>
          <cell r="FD63">
            <v>0</v>
          </cell>
        </row>
        <row r="64">
          <cell r="DR64">
            <v>0</v>
          </cell>
          <cell r="FB64">
            <v>0</v>
          </cell>
          <cell r="FC64">
            <v>0</v>
          </cell>
          <cell r="FD64">
            <v>0</v>
          </cell>
        </row>
        <row r="65">
          <cell r="DR65">
            <v>0</v>
          </cell>
          <cell r="FB65">
            <v>0</v>
          </cell>
          <cell r="FC65">
            <v>0</v>
          </cell>
          <cell r="FD65">
            <v>0</v>
          </cell>
        </row>
        <row r="66">
          <cell r="DR66">
            <v>0</v>
          </cell>
          <cell r="FB66">
            <v>0</v>
          </cell>
          <cell r="FC66">
            <v>0</v>
          </cell>
          <cell r="FD66">
            <v>0</v>
          </cell>
        </row>
        <row r="67">
          <cell r="DR67">
            <v>0</v>
          </cell>
          <cell r="FB67">
            <v>0</v>
          </cell>
          <cell r="FC67">
            <v>0</v>
          </cell>
          <cell r="FD67">
            <v>0</v>
          </cell>
        </row>
        <row r="68">
          <cell r="FB68">
            <v>0</v>
          </cell>
          <cell r="FC68">
            <v>0</v>
          </cell>
          <cell r="FD68">
            <v>0</v>
          </cell>
        </row>
        <row r="69">
          <cell r="FB69">
            <v>0</v>
          </cell>
          <cell r="FC69">
            <v>0</v>
          </cell>
          <cell r="FD69">
            <v>0</v>
          </cell>
        </row>
        <row r="70">
          <cell r="FB70">
            <v>0</v>
          </cell>
          <cell r="FC70">
            <v>0</v>
          </cell>
          <cell r="FD70">
            <v>0</v>
          </cell>
        </row>
        <row r="71">
          <cell r="FB71">
            <v>0</v>
          </cell>
          <cell r="FC71">
            <v>0</v>
          </cell>
          <cell r="FD71">
            <v>0</v>
          </cell>
        </row>
        <row r="72">
          <cell r="FB72">
            <v>0</v>
          </cell>
          <cell r="FC72">
            <v>0</v>
          </cell>
          <cell r="FD72">
            <v>0</v>
          </cell>
        </row>
        <row r="73">
          <cell r="FB73">
            <v>0</v>
          </cell>
          <cell r="FC73">
            <v>0</v>
          </cell>
          <cell r="FD73">
            <v>0</v>
          </cell>
        </row>
        <row r="74">
          <cell r="FB74">
            <v>0</v>
          </cell>
          <cell r="FC74">
            <v>0</v>
          </cell>
          <cell r="FD74">
            <v>0</v>
          </cell>
        </row>
        <row r="75">
          <cell r="FB75">
            <v>0</v>
          </cell>
          <cell r="FC75">
            <v>0</v>
          </cell>
          <cell r="FD75">
            <v>0</v>
          </cell>
        </row>
        <row r="76">
          <cell r="FB76">
            <v>0</v>
          </cell>
          <cell r="FC76">
            <v>0</v>
          </cell>
          <cell r="FD76">
            <v>0</v>
          </cell>
        </row>
        <row r="77">
          <cell r="FB77">
            <v>756</v>
          </cell>
          <cell r="FC77">
            <v>60</v>
          </cell>
          <cell r="FD77">
            <v>0</v>
          </cell>
        </row>
        <row r="78">
          <cell r="FB78">
            <v>0</v>
          </cell>
          <cell r="FC78">
            <v>0</v>
          </cell>
          <cell r="FD78">
            <v>0</v>
          </cell>
        </row>
        <row r="79">
          <cell r="FB79">
            <v>0</v>
          </cell>
          <cell r="FC79">
            <v>0</v>
          </cell>
          <cell r="FD79">
            <v>0</v>
          </cell>
        </row>
        <row r="80">
          <cell r="FB80">
            <v>0</v>
          </cell>
          <cell r="FC80">
            <v>0</v>
          </cell>
          <cell r="FD80">
            <v>0</v>
          </cell>
        </row>
        <row r="81">
          <cell r="FB81">
            <v>0</v>
          </cell>
          <cell r="FC81">
            <v>0</v>
          </cell>
          <cell r="FD81">
            <v>0</v>
          </cell>
        </row>
        <row r="82">
          <cell r="FB82">
            <v>0</v>
          </cell>
          <cell r="FC82">
            <v>0</v>
          </cell>
          <cell r="FD82">
            <v>0</v>
          </cell>
        </row>
        <row r="83">
          <cell r="FB83">
            <v>0</v>
          </cell>
          <cell r="FC83">
            <v>0</v>
          </cell>
          <cell r="FD83">
            <v>0</v>
          </cell>
        </row>
        <row r="84">
          <cell r="FB84">
            <v>0</v>
          </cell>
          <cell r="FC84">
            <v>0</v>
          </cell>
          <cell r="FD84">
            <v>0</v>
          </cell>
        </row>
        <row r="85">
          <cell r="FB85">
            <v>0</v>
          </cell>
          <cell r="FC85">
            <v>0</v>
          </cell>
          <cell r="FD85">
            <v>0</v>
          </cell>
        </row>
        <row r="86">
          <cell r="FB86">
            <v>0</v>
          </cell>
          <cell r="FC86">
            <v>0</v>
          </cell>
          <cell r="FD86">
            <v>0</v>
          </cell>
        </row>
        <row r="87">
          <cell r="FB87">
            <v>0</v>
          </cell>
          <cell r="FC87">
            <v>0</v>
          </cell>
          <cell r="FD87">
            <v>0</v>
          </cell>
        </row>
        <row r="88">
          <cell r="FB88">
            <v>0</v>
          </cell>
          <cell r="FC88">
            <v>0</v>
          </cell>
          <cell r="FD88">
            <v>0</v>
          </cell>
        </row>
        <row r="89">
          <cell r="FB89">
            <v>0</v>
          </cell>
          <cell r="FC89">
            <v>0</v>
          </cell>
          <cell r="FD89">
            <v>0</v>
          </cell>
        </row>
        <row r="90">
          <cell r="FB90">
            <v>0</v>
          </cell>
          <cell r="FC90">
            <v>0</v>
          </cell>
          <cell r="FD90">
            <v>0</v>
          </cell>
        </row>
        <row r="91">
          <cell r="FB91">
            <v>0</v>
          </cell>
          <cell r="FC91">
            <v>0</v>
          </cell>
          <cell r="FD91">
            <v>0</v>
          </cell>
        </row>
        <row r="92">
          <cell r="FB92">
            <v>0</v>
          </cell>
          <cell r="FC92">
            <v>0</v>
          </cell>
          <cell r="FD92">
            <v>0</v>
          </cell>
        </row>
        <row r="93">
          <cell r="FB93">
            <v>0</v>
          </cell>
          <cell r="FC93">
            <v>0</v>
          </cell>
          <cell r="FD93">
            <v>0</v>
          </cell>
        </row>
        <row r="94">
          <cell r="FB94">
            <v>0</v>
          </cell>
          <cell r="FC94">
            <v>0</v>
          </cell>
          <cell r="FD94">
            <v>0</v>
          </cell>
        </row>
        <row r="95">
          <cell r="FB95">
            <v>0</v>
          </cell>
          <cell r="FC95">
            <v>0</v>
          </cell>
          <cell r="FD95">
            <v>0</v>
          </cell>
        </row>
        <row r="96">
          <cell r="FB96">
            <v>0</v>
          </cell>
          <cell r="FC96">
            <v>0</v>
          </cell>
          <cell r="FD96">
            <v>0</v>
          </cell>
        </row>
        <row r="97">
          <cell r="FB97">
            <v>0</v>
          </cell>
          <cell r="FC97">
            <v>0</v>
          </cell>
          <cell r="FD97">
            <v>0</v>
          </cell>
        </row>
        <row r="98">
          <cell r="FB98">
            <v>0</v>
          </cell>
          <cell r="FC98">
            <v>0</v>
          </cell>
          <cell r="FD98">
            <v>0</v>
          </cell>
        </row>
        <row r="99">
          <cell r="FB99">
            <v>4</v>
          </cell>
          <cell r="FC99">
            <v>0</v>
          </cell>
          <cell r="FD99">
            <v>0</v>
          </cell>
        </row>
        <row r="100">
          <cell r="FB100">
            <v>0</v>
          </cell>
          <cell r="FC100">
            <v>0</v>
          </cell>
          <cell r="FD100">
            <v>0</v>
          </cell>
        </row>
        <row r="103">
          <cell r="FB103">
            <v>0</v>
          </cell>
          <cell r="FC103">
            <v>0</v>
          </cell>
          <cell r="FD103">
            <v>0</v>
          </cell>
        </row>
        <row r="104">
          <cell r="FB104">
            <v>0</v>
          </cell>
          <cell r="FC104">
            <v>0</v>
          </cell>
          <cell r="FD104">
            <v>0</v>
          </cell>
        </row>
        <row r="111">
          <cell r="FB111">
            <v>0</v>
          </cell>
          <cell r="FC111">
            <v>0</v>
          </cell>
          <cell r="FD111">
            <v>0</v>
          </cell>
        </row>
      </sheetData>
      <sheetData sheetId="1" refreshError="1">
        <row r="17">
          <cell r="AG17">
            <v>0</v>
          </cell>
        </row>
        <row r="59">
          <cell r="FB59">
            <v>0</v>
          </cell>
          <cell r="FC59">
            <v>0</v>
          </cell>
          <cell r="FD59">
            <v>0</v>
          </cell>
        </row>
        <row r="61">
          <cell r="DR61">
            <v>0</v>
          </cell>
        </row>
        <row r="62">
          <cell r="FB62">
            <v>0</v>
          </cell>
          <cell r="FC62">
            <v>0</v>
          </cell>
          <cell r="FD62">
            <v>0</v>
          </cell>
        </row>
        <row r="63">
          <cell r="DR63">
            <v>0</v>
          </cell>
        </row>
        <row r="64">
          <cell r="DR64">
            <v>0</v>
          </cell>
        </row>
        <row r="65">
          <cell r="DR65">
            <v>0</v>
          </cell>
        </row>
        <row r="66">
          <cell r="DR66">
            <v>0</v>
          </cell>
        </row>
        <row r="67">
          <cell r="DR67">
            <v>0</v>
          </cell>
        </row>
        <row r="68">
          <cell r="FB68">
            <v>0</v>
          </cell>
          <cell r="FC68">
            <v>0</v>
          </cell>
          <cell r="FD68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I117"/>
  <sheetViews>
    <sheetView tabSelected="1" zoomScale="40" zoomScaleNormal="40" zoomScaleSheetLayoutView="40" workbookViewId="0">
      <pane xSplit="3" ySplit="18" topLeftCell="E94" activePane="bottomRight" state="frozen"/>
      <selection activeCell="AJ17" sqref="AJ17"/>
      <selection pane="topRight" activeCell="AJ17" sqref="AJ17"/>
      <selection pane="bottomLeft" activeCell="AJ17" sqref="AJ17"/>
      <selection pane="bottomRight" activeCell="T122" sqref="T122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3.28515625" style="1" hidden="1" customWidth="1"/>
    <col min="5" max="6" width="20.140625" style="1" customWidth="1"/>
    <col min="7" max="7" width="23.42578125" style="1" customWidth="1"/>
    <col min="8" max="19" width="15.42578125" style="1" customWidth="1"/>
    <col min="20" max="20" width="20.5703125" style="1" customWidth="1"/>
    <col min="21" max="37" width="15.42578125" style="1" customWidth="1"/>
    <col min="38" max="40" width="18.140625" style="1" customWidth="1"/>
    <col min="41" max="43" width="15.42578125" style="1" customWidth="1"/>
    <col min="44" max="46" width="18.28515625" style="1" customWidth="1"/>
    <col min="47" max="53" width="15.42578125" style="1" customWidth="1"/>
    <col min="54" max="54" width="18.28515625" style="1" customWidth="1"/>
    <col min="55" max="55" width="15.42578125" style="1" customWidth="1"/>
    <col min="56" max="56" width="19.5703125" style="1" customWidth="1"/>
    <col min="57" max="86" width="15.42578125" style="1" customWidth="1"/>
    <col min="87" max="89" width="13.5703125" style="1" customWidth="1"/>
    <col min="90" max="98" width="15.42578125" style="1" customWidth="1"/>
    <col min="99" max="99" width="18.85546875" style="1" customWidth="1"/>
    <col min="100" max="101" width="16" style="1" customWidth="1"/>
    <col min="102" max="102" width="18" style="1" hidden="1" customWidth="1"/>
    <col min="103" max="103" width="15.7109375" style="1" hidden="1" customWidth="1"/>
    <col min="104" max="104" width="14.140625" style="1" hidden="1" customWidth="1"/>
    <col min="105" max="105" width="2.42578125" style="1" hidden="1" customWidth="1"/>
    <col min="106" max="106" width="16.7109375" style="1" hidden="1" customWidth="1"/>
    <col min="107" max="107" width="17" style="5" hidden="1" customWidth="1"/>
    <col min="108" max="108" width="21" style="1" hidden="1" customWidth="1"/>
    <col min="109" max="109" width="18.140625" style="1" hidden="1" customWidth="1"/>
    <col min="110" max="112" width="18.140625" style="1" customWidth="1"/>
    <col min="113" max="16384" width="9.140625" style="1"/>
  </cols>
  <sheetData>
    <row r="1" spans="1:112" ht="97.5" customHeight="1" x14ac:dyDescent="0.45">
      <c r="B1" s="2" t="s">
        <v>0</v>
      </c>
      <c r="E1" s="112" t="s">
        <v>216</v>
      </c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CD1" s="3"/>
      <c r="CE1" s="113" t="s">
        <v>215</v>
      </c>
      <c r="CF1" s="113"/>
      <c r="CG1" s="113"/>
      <c r="CH1" s="113"/>
      <c r="CI1" s="113"/>
      <c r="CJ1" s="113"/>
      <c r="CK1" s="113"/>
      <c r="CL1" s="110"/>
      <c r="CM1" s="110"/>
      <c r="CN1" s="110"/>
      <c r="CO1" s="110"/>
      <c r="CP1" s="110"/>
      <c r="CQ1" s="110"/>
      <c r="CR1" s="110"/>
      <c r="CS1" s="110"/>
      <c r="CT1" s="110"/>
      <c r="CU1" s="110"/>
      <c r="CV1" s="4"/>
      <c r="CW1" s="4"/>
    </row>
    <row r="2" spans="1:112" s="6" customFormat="1" ht="15" hidden="1" customHeight="1" x14ac:dyDescent="0.45"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DC2" s="5"/>
    </row>
    <row r="3" spans="1:112" s="8" customFormat="1" ht="8.25" hidden="1" customHeight="1" x14ac:dyDescent="0.4"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DC3" s="5"/>
    </row>
    <row r="4" spans="1:112" s="10" customFormat="1" ht="53.25" hidden="1" customHeight="1" x14ac:dyDescent="0.4">
      <c r="B4" s="11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Y4" s="13"/>
      <c r="CZ4" s="14"/>
      <c r="DA4" s="14"/>
      <c r="DC4" s="5"/>
    </row>
    <row r="5" spans="1:112" s="15" customFormat="1" ht="46.5" customHeight="1" x14ac:dyDescent="0.55000000000000004">
      <c r="B5" s="16"/>
      <c r="C5" s="17"/>
      <c r="D5" s="6"/>
      <c r="E5" s="6"/>
      <c r="F5" s="6"/>
      <c r="G5" s="6"/>
      <c r="H5" s="6">
        <v>8.6</v>
      </c>
      <c r="I5" s="6"/>
      <c r="J5" s="6"/>
      <c r="K5" s="6">
        <v>28</v>
      </c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18"/>
      <c r="BD5" s="18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20"/>
      <c r="CE5" s="152"/>
      <c r="CF5" s="152"/>
      <c r="CG5" s="152"/>
      <c r="CH5" s="152"/>
      <c r="CI5" s="152"/>
      <c r="CJ5" s="152"/>
      <c r="CK5" s="152"/>
      <c r="CL5" s="152"/>
      <c r="CM5" s="152"/>
      <c r="CN5" s="152"/>
      <c r="CO5" s="152"/>
      <c r="CP5" s="152"/>
      <c r="CQ5" s="152"/>
      <c r="CR5" s="152"/>
      <c r="CS5" s="152"/>
      <c r="CT5" s="152"/>
      <c r="CU5" s="152"/>
      <c r="CV5" s="4"/>
      <c r="CW5" s="4"/>
      <c r="CX5" s="6">
        <v>30</v>
      </c>
      <c r="CY5" s="6">
        <v>30.4</v>
      </c>
      <c r="CZ5" s="6">
        <v>30.4</v>
      </c>
      <c r="DA5" s="21"/>
    </row>
    <row r="6" spans="1:112" s="5" customFormat="1" ht="39.75" customHeight="1" x14ac:dyDescent="0.35">
      <c r="A6" s="153" t="s">
        <v>1</v>
      </c>
      <c r="B6" s="153" t="s">
        <v>2</v>
      </c>
      <c r="C6" s="156" t="s">
        <v>3</v>
      </c>
      <c r="D6" s="158" t="s">
        <v>4</v>
      </c>
      <c r="E6" s="148"/>
      <c r="F6" s="151" t="s">
        <v>5</v>
      </c>
      <c r="G6" s="151"/>
      <c r="H6" s="161" t="s">
        <v>6</v>
      </c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62"/>
      <c r="AN6" s="162"/>
      <c r="AO6" s="162"/>
      <c r="AP6" s="162"/>
      <c r="AQ6" s="162"/>
      <c r="AR6" s="162"/>
      <c r="AS6" s="162"/>
      <c r="AT6" s="162"/>
      <c r="AU6" s="162"/>
      <c r="AV6" s="162"/>
      <c r="AW6" s="162"/>
      <c r="AX6" s="162"/>
      <c r="AY6" s="162"/>
      <c r="AZ6" s="162"/>
      <c r="BA6" s="162"/>
      <c r="BB6" s="162"/>
      <c r="BC6" s="162"/>
      <c r="BD6" s="162"/>
      <c r="BE6" s="162"/>
      <c r="BF6" s="162"/>
      <c r="BG6" s="162"/>
      <c r="BH6" s="162"/>
      <c r="BI6" s="162"/>
      <c r="BJ6" s="162"/>
      <c r="BK6" s="162"/>
      <c r="BL6" s="162"/>
      <c r="BM6" s="162"/>
      <c r="BN6" s="162"/>
      <c r="BO6" s="162"/>
      <c r="BP6" s="162"/>
      <c r="BQ6" s="162"/>
      <c r="BR6" s="162"/>
      <c r="BS6" s="162"/>
      <c r="BT6" s="162"/>
      <c r="BU6" s="162"/>
      <c r="BV6" s="162"/>
      <c r="BW6" s="162"/>
      <c r="BX6" s="162"/>
      <c r="BY6" s="162"/>
      <c r="BZ6" s="162"/>
      <c r="CA6" s="162"/>
      <c r="CB6" s="162"/>
      <c r="CC6" s="162"/>
      <c r="CD6" s="162"/>
      <c r="CE6" s="162"/>
      <c r="CF6" s="162"/>
      <c r="CG6" s="162"/>
      <c r="CH6" s="162"/>
      <c r="CI6" s="162"/>
      <c r="CJ6" s="162"/>
      <c r="CK6" s="162"/>
      <c r="CL6" s="162"/>
      <c r="CM6" s="162"/>
      <c r="CN6" s="162"/>
      <c r="CO6" s="162"/>
      <c r="CP6" s="162"/>
      <c r="CQ6" s="162"/>
      <c r="CR6" s="162"/>
      <c r="CS6" s="162"/>
      <c r="CT6" s="163"/>
      <c r="CU6" s="133" t="s">
        <v>7</v>
      </c>
      <c r="CV6" s="133"/>
      <c r="CW6" s="133"/>
      <c r="CX6" s="133"/>
      <c r="CY6" s="133"/>
      <c r="CZ6" s="133"/>
      <c r="DA6" s="22"/>
      <c r="DB6" s="145" t="s">
        <v>8</v>
      </c>
      <c r="DC6" s="146"/>
      <c r="DD6" s="147"/>
      <c r="DE6" s="135" t="s">
        <v>9</v>
      </c>
      <c r="DF6" s="148" t="s">
        <v>10</v>
      </c>
      <c r="DG6" s="151" t="s">
        <v>5</v>
      </c>
      <c r="DH6" s="151"/>
    </row>
    <row r="7" spans="1:112" s="5" customFormat="1" ht="42.75" customHeight="1" x14ac:dyDescent="0.35">
      <c r="A7" s="154"/>
      <c r="B7" s="154"/>
      <c r="C7" s="157"/>
      <c r="D7" s="159"/>
      <c r="E7" s="149"/>
      <c r="F7" s="124" t="s">
        <v>11</v>
      </c>
      <c r="G7" s="124" t="s">
        <v>12</v>
      </c>
      <c r="H7" s="139" t="s">
        <v>13</v>
      </c>
      <c r="I7" s="131" t="s">
        <v>5</v>
      </c>
      <c r="J7" s="132"/>
      <c r="K7" s="23" t="s">
        <v>6</v>
      </c>
      <c r="L7" s="131" t="s">
        <v>5</v>
      </c>
      <c r="M7" s="132"/>
      <c r="N7" s="139" t="s">
        <v>14</v>
      </c>
      <c r="O7" s="131" t="s">
        <v>5</v>
      </c>
      <c r="P7" s="132"/>
      <c r="Q7" s="139" t="s">
        <v>15</v>
      </c>
      <c r="R7" s="131" t="s">
        <v>5</v>
      </c>
      <c r="S7" s="132"/>
      <c r="T7" s="139" t="s">
        <v>16</v>
      </c>
      <c r="U7" s="131" t="s">
        <v>5</v>
      </c>
      <c r="V7" s="132"/>
      <c r="W7" s="139" t="s">
        <v>17</v>
      </c>
      <c r="X7" s="131" t="s">
        <v>5</v>
      </c>
      <c r="Y7" s="132"/>
      <c r="Z7" s="139" t="s">
        <v>18</v>
      </c>
      <c r="AA7" s="131" t="s">
        <v>5</v>
      </c>
      <c r="AB7" s="132"/>
      <c r="AC7" s="139" t="s">
        <v>19</v>
      </c>
      <c r="AD7" s="131" t="s">
        <v>5</v>
      </c>
      <c r="AE7" s="132"/>
      <c r="AF7" s="139" t="s">
        <v>20</v>
      </c>
      <c r="AG7" s="131" t="s">
        <v>5</v>
      </c>
      <c r="AH7" s="132"/>
      <c r="AI7" s="139" t="s">
        <v>21</v>
      </c>
      <c r="AJ7" s="131" t="s">
        <v>5</v>
      </c>
      <c r="AK7" s="132"/>
      <c r="AL7" s="139" t="s">
        <v>22</v>
      </c>
      <c r="AM7" s="131" t="s">
        <v>5</v>
      </c>
      <c r="AN7" s="132"/>
      <c r="AO7" s="139" t="s">
        <v>23</v>
      </c>
      <c r="AP7" s="131" t="s">
        <v>5</v>
      </c>
      <c r="AQ7" s="132"/>
      <c r="AR7" s="139" t="s">
        <v>24</v>
      </c>
      <c r="AS7" s="131" t="s">
        <v>5</v>
      </c>
      <c r="AT7" s="132"/>
      <c r="AU7" s="139" t="s">
        <v>25</v>
      </c>
      <c r="AV7" s="131" t="s">
        <v>5</v>
      </c>
      <c r="AW7" s="132"/>
      <c r="AX7" s="139" t="s">
        <v>26</v>
      </c>
      <c r="AY7" s="131" t="s">
        <v>5</v>
      </c>
      <c r="AZ7" s="132"/>
      <c r="BA7" s="24" t="s">
        <v>6</v>
      </c>
      <c r="BB7" s="127" t="s">
        <v>27</v>
      </c>
      <c r="BC7" s="131" t="s">
        <v>5</v>
      </c>
      <c r="BD7" s="132"/>
      <c r="BE7" s="139" t="s">
        <v>28</v>
      </c>
      <c r="BF7" s="131" t="s">
        <v>5</v>
      </c>
      <c r="BG7" s="132"/>
      <c r="BH7" s="139" t="s">
        <v>29</v>
      </c>
      <c r="BI7" s="131" t="s">
        <v>5</v>
      </c>
      <c r="BJ7" s="132"/>
      <c r="BK7" s="139" t="s">
        <v>30</v>
      </c>
      <c r="BL7" s="142" t="s">
        <v>5</v>
      </c>
      <c r="BM7" s="142"/>
      <c r="BN7" s="143" t="s">
        <v>31</v>
      </c>
      <c r="BO7" s="142" t="s">
        <v>5</v>
      </c>
      <c r="BP7" s="142"/>
      <c r="BQ7" s="139" t="s">
        <v>32</v>
      </c>
      <c r="BR7" s="131" t="s">
        <v>5</v>
      </c>
      <c r="BS7" s="132"/>
      <c r="BT7" s="139" t="s">
        <v>33</v>
      </c>
      <c r="BU7" s="131" t="s">
        <v>5</v>
      </c>
      <c r="BV7" s="132"/>
      <c r="BW7" s="139" t="s">
        <v>34</v>
      </c>
      <c r="BX7" s="131" t="s">
        <v>5</v>
      </c>
      <c r="BY7" s="132"/>
      <c r="BZ7" s="139" t="s">
        <v>35</v>
      </c>
      <c r="CA7" s="131" t="s">
        <v>5</v>
      </c>
      <c r="CB7" s="132"/>
      <c r="CC7" s="139" t="s">
        <v>36</v>
      </c>
      <c r="CD7" s="131" t="s">
        <v>5</v>
      </c>
      <c r="CE7" s="132"/>
      <c r="CF7" s="139" t="s">
        <v>37</v>
      </c>
      <c r="CG7" s="131" t="s">
        <v>5</v>
      </c>
      <c r="CH7" s="132"/>
      <c r="CI7" s="139" t="s">
        <v>38</v>
      </c>
      <c r="CJ7" s="131" t="s">
        <v>5</v>
      </c>
      <c r="CK7" s="132"/>
      <c r="CL7" s="139" t="s">
        <v>39</v>
      </c>
      <c r="CM7" s="131" t="s">
        <v>5</v>
      </c>
      <c r="CN7" s="132"/>
      <c r="CO7" s="139" t="s">
        <v>40</v>
      </c>
      <c r="CP7" s="131" t="s">
        <v>5</v>
      </c>
      <c r="CQ7" s="132"/>
      <c r="CR7" s="139" t="s">
        <v>41</v>
      </c>
      <c r="CS7" s="131" t="s">
        <v>5</v>
      </c>
      <c r="CT7" s="132"/>
      <c r="CU7" s="129" t="s">
        <v>42</v>
      </c>
      <c r="CV7" s="131" t="s">
        <v>5</v>
      </c>
      <c r="CW7" s="132"/>
      <c r="CX7" s="133" t="s">
        <v>43</v>
      </c>
      <c r="CY7" s="133"/>
      <c r="CZ7" s="134"/>
      <c r="DA7" s="25"/>
      <c r="DB7" s="135" t="s">
        <v>11</v>
      </c>
      <c r="DC7" s="135" t="s">
        <v>12</v>
      </c>
      <c r="DD7" s="135" t="s">
        <v>44</v>
      </c>
      <c r="DE7" s="136"/>
      <c r="DF7" s="149"/>
      <c r="DG7" s="124" t="s">
        <v>11</v>
      </c>
      <c r="DH7" s="124" t="s">
        <v>12</v>
      </c>
    </row>
    <row r="8" spans="1:112" s="26" customFormat="1" ht="52.5" customHeight="1" x14ac:dyDescent="0.25">
      <c r="A8" s="154"/>
      <c r="B8" s="154"/>
      <c r="C8" s="157"/>
      <c r="D8" s="159"/>
      <c r="E8" s="149"/>
      <c r="F8" s="125"/>
      <c r="G8" s="125"/>
      <c r="H8" s="140"/>
      <c r="I8" s="119" t="s">
        <v>11</v>
      </c>
      <c r="J8" s="119" t="s">
        <v>12</v>
      </c>
      <c r="K8" s="127" t="s">
        <v>45</v>
      </c>
      <c r="L8" s="119" t="s">
        <v>11</v>
      </c>
      <c r="M8" s="119" t="s">
        <v>12</v>
      </c>
      <c r="N8" s="140"/>
      <c r="O8" s="119" t="s">
        <v>11</v>
      </c>
      <c r="P8" s="119" t="s">
        <v>12</v>
      </c>
      <c r="Q8" s="140"/>
      <c r="R8" s="119" t="s">
        <v>11</v>
      </c>
      <c r="S8" s="119" t="s">
        <v>12</v>
      </c>
      <c r="T8" s="140"/>
      <c r="U8" s="119" t="s">
        <v>11</v>
      </c>
      <c r="V8" s="119" t="s">
        <v>12</v>
      </c>
      <c r="W8" s="140"/>
      <c r="X8" s="119" t="s">
        <v>11</v>
      </c>
      <c r="Y8" s="119" t="s">
        <v>12</v>
      </c>
      <c r="Z8" s="140"/>
      <c r="AA8" s="119" t="s">
        <v>11</v>
      </c>
      <c r="AB8" s="119" t="s">
        <v>12</v>
      </c>
      <c r="AC8" s="140"/>
      <c r="AD8" s="119" t="s">
        <v>11</v>
      </c>
      <c r="AE8" s="119" t="s">
        <v>12</v>
      </c>
      <c r="AF8" s="140"/>
      <c r="AG8" s="119" t="s">
        <v>11</v>
      </c>
      <c r="AH8" s="119" t="s">
        <v>12</v>
      </c>
      <c r="AI8" s="140"/>
      <c r="AJ8" s="119" t="s">
        <v>11</v>
      </c>
      <c r="AK8" s="119" t="s">
        <v>12</v>
      </c>
      <c r="AL8" s="140"/>
      <c r="AM8" s="119" t="s">
        <v>11</v>
      </c>
      <c r="AN8" s="119" t="s">
        <v>12</v>
      </c>
      <c r="AO8" s="140"/>
      <c r="AP8" s="119" t="s">
        <v>11</v>
      </c>
      <c r="AQ8" s="119" t="s">
        <v>12</v>
      </c>
      <c r="AR8" s="140"/>
      <c r="AS8" s="119" t="s">
        <v>11</v>
      </c>
      <c r="AT8" s="119" t="s">
        <v>12</v>
      </c>
      <c r="AU8" s="140"/>
      <c r="AV8" s="119" t="s">
        <v>11</v>
      </c>
      <c r="AW8" s="119" t="s">
        <v>12</v>
      </c>
      <c r="AX8" s="140"/>
      <c r="AY8" s="119" t="s">
        <v>11</v>
      </c>
      <c r="AZ8" s="119" t="s">
        <v>12</v>
      </c>
      <c r="BA8" s="121" t="s">
        <v>46</v>
      </c>
      <c r="BB8" s="128"/>
      <c r="BC8" s="119" t="s">
        <v>11</v>
      </c>
      <c r="BD8" s="119" t="s">
        <v>12</v>
      </c>
      <c r="BE8" s="140"/>
      <c r="BF8" s="119" t="s">
        <v>11</v>
      </c>
      <c r="BG8" s="119" t="s">
        <v>12</v>
      </c>
      <c r="BH8" s="140"/>
      <c r="BI8" s="119" t="s">
        <v>11</v>
      </c>
      <c r="BJ8" s="119" t="s">
        <v>12</v>
      </c>
      <c r="BK8" s="140"/>
      <c r="BL8" s="119" t="s">
        <v>11</v>
      </c>
      <c r="BM8" s="119" t="s">
        <v>12</v>
      </c>
      <c r="BN8" s="143"/>
      <c r="BO8" s="119" t="s">
        <v>11</v>
      </c>
      <c r="BP8" s="119" t="s">
        <v>12</v>
      </c>
      <c r="BQ8" s="140"/>
      <c r="BR8" s="119" t="s">
        <v>11</v>
      </c>
      <c r="BS8" s="119" t="s">
        <v>12</v>
      </c>
      <c r="BT8" s="140"/>
      <c r="BU8" s="119" t="s">
        <v>11</v>
      </c>
      <c r="BV8" s="119" t="s">
        <v>12</v>
      </c>
      <c r="BW8" s="140"/>
      <c r="BX8" s="119" t="s">
        <v>11</v>
      </c>
      <c r="BY8" s="119" t="s">
        <v>12</v>
      </c>
      <c r="BZ8" s="140"/>
      <c r="CA8" s="119" t="s">
        <v>11</v>
      </c>
      <c r="CB8" s="119" t="s">
        <v>12</v>
      </c>
      <c r="CC8" s="140"/>
      <c r="CD8" s="119" t="s">
        <v>11</v>
      </c>
      <c r="CE8" s="119" t="s">
        <v>12</v>
      </c>
      <c r="CF8" s="140"/>
      <c r="CG8" s="119" t="s">
        <v>11</v>
      </c>
      <c r="CH8" s="119" t="s">
        <v>12</v>
      </c>
      <c r="CI8" s="140"/>
      <c r="CJ8" s="119" t="s">
        <v>11</v>
      </c>
      <c r="CK8" s="119" t="s">
        <v>12</v>
      </c>
      <c r="CL8" s="140"/>
      <c r="CM8" s="119" t="s">
        <v>11</v>
      </c>
      <c r="CN8" s="119" t="s">
        <v>12</v>
      </c>
      <c r="CO8" s="140"/>
      <c r="CP8" s="119" t="s">
        <v>11</v>
      </c>
      <c r="CQ8" s="119" t="s">
        <v>12</v>
      </c>
      <c r="CR8" s="140"/>
      <c r="CS8" s="119" t="s">
        <v>11</v>
      </c>
      <c r="CT8" s="119" t="s">
        <v>12</v>
      </c>
      <c r="CU8" s="130"/>
      <c r="CV8" s="119" t="s">
        <v>11</v>
      </c>
      <c r="CW8" s="119" t="s">
        <v>12</v>
      </c>
      <c r="CX8" s="138" t="s">
        <v>47</v>
      </c>
      <c r="CY8" s="138" t="s">
        <v>48</v>
      </c>
      <c r="CZ8" s="114" t="s">
        <v>49</v>
      </c>
      <c r="DA8" s="25"/>
      <c r="DB8" s="136"/>
      <c r="DC8" s="136"/>
      <c r="DD8" s="136"/>
      <c r="DE8" s="136"/>
      <c r="DF8" s="149"/>
      <c r="DG8" s="125"/>
      <c r="DH8" s="125"/>
    </row>
    <row r="9" spans="1:112" s="27" customFormat="1" ht="58.5" customHeight="1" x14ac:dyDescent="0.25">
      <c r="A9" s="154"/>
      <c r="B9" s="154"/>
      <c r="C9" s="157"/>
      <c r="D9" s="159"/>
      <c r="E9" s="149"/>
      <c r="F9" s="125"/>
      <c r="G9" s="125"/>
      <c r="H9" s="140"/>
      <c r="I9" s="119"/>
      <c r="J9" s="119"/>
      <c r="K9" s="128"/>
      <c r="L9" s="119"/>
      <c r="M9" s="119"/>
      <c r="N9" s="140"/>
      <c r="O9" s="119"/>
      <c r="P9" s="119"/>
      <c r="Q9" s="140"/>
      <c r="R9" s="119"/>
      <c r="S9" s="119"/>
      <c r="T9" s="140"/>
      <c r="U9" s="119"/>
      <c r="V9" s="119"/>
      <c r="W9" s="140"/>
      <c r="X9" s="119"/>
      <c r="Y9" s="119"/>
      <c r="Z9" s="140"/>
      <c r="AA9" s="119"/>
      <c r="AB9" s="119"/>
      <c r="AC9" s="140"/>
      <c r="AD9" s="119"/>
      <c r="AE9" s="119"/>
      <c r="AF9" s="140"/>
      <c r="AG9" s="119"/>
      <c r="AH9" s="119"/>
      <c r="AI9" s="140"/>
      <c r="AJ9" s="119"/>
      <c r="AK9" s="119"/>
      <c r="AL9" s="140"/>
      <c r="AM9" s="119"/>
      <c r="AN9" s="119"/>
      <c r="AO9" s="140"/>
      <c r="AP9" s="119"/>
      <c r="AQ9" s="119"/>
      <c r="AR9" s="140"/>
      <c r="AS9" s="119"/>
      <c r="AT9" s="119"/>
      <c r="AU9" s="140"/>
      <c r="AV9" s="119"/>
      <c r="AW9" s="119"/>
      <c r="AX9" s="140"/>
      <c r="AY9" s="119"/>
      <c r="AZ9" s="119"/>
      <c r="BA9" s="122"/>
      <c r="BB9" s="128"/>
      <c r="BC9" s="119"/>
      <c r="BD9" s="119"/>
      <c r="BE9" s="140"/>
      <c r="BF9" s="119"/>
      <c r="BG9" s="119"/>
      <c r="BH9" s="140"/>
      <c r="BI9" s="119"/>
      <c r="BJ9" s="119"/>
      <c r="BK9" s="140"/>
      <c r="BL9" s="119"/>
      <c r="BM9" s="119"/>
      <c r="BN9" s="143"/>
      <c r="BO9" s="119"/>
      <c r="BP9" s="119"/>
      <c r="BQ9" s="140"/>
      <c r="BR9" s="119"/>
      <c r="BS9" s="119"/>
      <c r="BT9" s="140"/>
      <c r="BU9" s="119"/>
      <c r="BV9" s="119"/>
      <c r="BW9" s="140"/>
      <c r="BX9" s="119"/>
      <c r="BY9" s="119"/>
      <c r="BZ9" s="140"/>
      <c r="CA9" s="119"/>
      <c r="CB9" s="119"/>
      <c r="CC9" s="140"/>
      <c r="CD9" s="119"/>
      <c r="CE9" s="119"/>
      <c r="CF9" s="140"/>
      <c r="CG9" s="119"/>
      <c r="CH9" s="119"/>
      <c r="CI9" s="140"/>
      <c r="CJ9" s="119"/>
      <c r="CK9" s="119"/>
      <c r="CL9" s="140"/>
      <c r="CM9" s="119"/>
      <c r="CN9" s="119"/>
      <c r="CO9" s="140"/>
      <c r="CP9" s="119"/>
      <c r="CQ9" s="119"/>
      <c r="CR9" s="140"/>
      <c r="CS9" s="119"/>
      <c r="CT9" s="119"/>
      <c r="CU9" s="130"/>
      <c r="CV9" s="119"/>
      <c r="CW9" s="119"/>
      <c r="CX9" s="138"/>
      <c r="CY9" s="138"/>
      <c r="CZ9" s="115"/>
      <c r="DA9" s="25"/>
      <c r="DB9" s="136"/>
      <c r="DC9" s="136"/>
      <c r="DD9" s="136"/>
      <c r="DE9" s="136"/>
      <c r="DF9" s="149"/>
      <c r="DG9" s="125"/>
      <c r="DH9" s="125"/>
    </row>
    <row r="10" spans="1:112" s="27" customFormat="1" ht="65.25" customHeight="1" x14ac:dyDescent="0.25">
      <c r="A10" s="154"/>
      <c r="B10" s="154"/>
      <c r="C10" s="157"/>
      <c r="D10" s="160"/>
      <c r="E10" s="150"/>
      <c r="F10" s="125"/>
      <c r="G10" s="125"/>
      <c r="H10" s="140"/>
      <c r="I10" s="119"/>
      <c r="J10" s="119"/>
      <c r="K10" s="128"/>
      <c r="L10" s="119"/>
      <c r="M10" s="119"/>
      <c r="N10" s="140"/>
      <c r="O10" s="119"/>
      <c r="P10" s="119"/>
      <c r="Q10" s="140"/>
      <c r="R10" s="119"/>
      <c r="S10" s="119"/>
      <c r="T10" s="140"/>
      <c r="U10" s="119"/>
      <c r="V10" s="119"/>
      <c r="W10" s="140"/>
      <c r="X10" s="119"/>
      <c r="Y10" s="119"/>
      <c r="Z10" s="140"/>
      <c r="AA10" s="119"/>
      <c r="AB10" s="119"/>
      <c r="AC10" s="140"/>
      <c r="AD10" s="119"/>
      <c r="AE10" s="119"/>
      <c r="AF10" s="140"/>
      <c r="AG10" s="119"/>
      <c r="AH10" s="119"/>
      <c r="AI10" s="140"/>
      <c r="AJ10" s="119"/>
      <c r="AK10" s="119"/>
      <c r="AL10" s="140"/>
      <c r="AM10" s="119"/>
      <c r="AN10" s="119"/>
      <c r="AO10" s="140"/>
      <c r="AP10" s="119"/>
      <c r="AQ10" s="119"/>
      <c r="AR10" s="140"/>
      <c r="AS10" s="119"/>
      <c r="AT10" s="119"/>
      <c r="AU10" s="140"/>
      <c r="AV10" s="119"/>
      <c r="AW10" s="119"/>
      <c r="AX10" s="140"/>
      <c r="AY10" s="119"/>
      <c r="AZ10" s="119"/>
      <c r="BA10" s="122"/>
      <c r="BB10" s="128"/>
      <c r="BC10" s="119"/>
      <c r="BD10" s="119"/>
      <c r="BE10" s="140"/>
      <c r="BF10" s="119"/>
      <c r="BG10" s="119"/>
      <c r="BH10" s="140"/>
      <c r="BI10" s="119"/>
      <c r="BJ10" s="119"/>
      <c r="BK10" s="140"/>
      <c r="BL10" s="119"/>
      <c r="BM10" s="119"/>
      <c r="BN10" s="143"/>
      <c r="BO10" s="119"/>
      <c r="BP10" s="119"/>
      <c r="BQ10" s="140"/>
      <c r="BR10" s="119"/>
      <c r="BS10" s="119"/>
      <c r="BT10" s="140"/>
      <c r="BU10" s="119"/>
      <c r="BV10" s="119"/>
      <c r="BW10" s="140"/>
      <c r="BX10" s="119"/>
      <c r="BY10" s="119"/>
      <c r="BZ10" s="140"/>
      <c r="CA10" s="119"/>
      <c r="CB10" s="119"/>
      <c r="CC10" s="140"/>
      <c r="CD10" s="119"/>
      <c r="CE10" s="119"/>
      <c r="CF10" s="140"/>
      <c r="CG10" s="119"/>
      <c r="CH10" s="119"/>
      <c r="CI10" s="140"/>
      <c r="CJ10" s="119"/>
      <c r="CK10" s="119"/>
      <c r="CL10" s="140"/>
      <c r="CM10" s="119"/>
      <c r="CN10" s="119"/>
      <c r="CO10" s="140"/>
      <c r="CP10" s="119"/>
      <c r="CQ10" s="119"/>
      <c r="CR10" s="140"/>
      <c r="CS10" s="119"/>
      <c r="CT10" s="119"/>
      <c r="CU10" s="130"/>
      <c r="CV10" s="119"/>
      <c r="CW10" s="119"/>
      <c r="CX10" s="138"/>
      <c r="CY10" s="138"/>
      <c r="CZ10" s="115"/>
      <c r="DA10" s="25"/>
      <c r="DB10" s="136"/>
      <c r="DC10" s="136"/>
      <c r="DD10" s="136"/>
      <c r="DE10" s="136"/>
      <c r="DF10" s="150"/>
      <c r="DG10" s="125"/>
      <c r="DH10" s="125"/>
    </row>
    <row r="11" spans="1:112" s="27" customFormat="1" ht="51" customHeight="1" x14ac:dyDescent="0.25">
      <c r="A11" s="154"/>
      <c r="B11" s="154"/>
      <c r="C11" s="157"/>
      <c r="D11" s="117" t="s">
        <v>50</v>
      </c>
      <c r="E11" s="117" t="s">
        <v>51</v>
      </c>
      <c r="F11" s="125"/>
      <c r="G11" s="125"/>
      <c r="H11" s="140"/>
      <c r="I11" s="119"/>
      <c r="J11" s="119"/>
      <c r="K11" s="128"/>
      <c r="L11" s="119"/>
      <c r="M11" s="119"/>
      <c r="N11" s="140"/>
      <c r="O11" s="119"/>
      <c r="P11" s="119"/>
      <c r="Q11" s="140"/>
      <c r="R11" s="119"/>
      <c r="S11" s="119"/>
      <c r="T11" s="140"/>
      <c r="U11" s="119"/>
      <c r="V11" s="119"/>
      <c r="W11" s="140"/>
      <c r="X11" s="119"/>
      <c r="Y11" s="119"/>
      <c r="Z11" s="140"/>
      <c r="AA11" s="119"/>
      <c r="AB11" s="119"/>
      <c r="AC11" s="140"/>
      <c r="AD11" s="119"/>
      <c r="AE11" s="119"/>
      <c r="AF11" s="140"/>
      <c r="AG11" s="119"/>
      <c r="AH11" s="119"/>
      <c r="AI11" s="140"/>
      <c r="AJ11" s="119"/>
      <c r="AK11" s="119"/>
      <c r="AL11" s="140"/>
      <c r="AM11" s="119"/>
      <c r="AN11" s="119"/>
      <c r="AO11" s="140"/>
      <c r="AP11" s="119"/>
      <c r="AQ11" s="119"/>
      <c r="AR11" s="140"/>
      <c r="AS11" s="119"/>
      <c r="AT11" s="119"/>
      <c r="AU11" s="140"/>
      <c r="AV11" s="119"/>
      <c r="AW11" s="119"/>
      <c r="AX11" s="140"/>
      <c r="AY11" s="119"/>
      <c r="AZ11" s="119"/>
      <c r="BA11" s="122"/>
      <c r="BB11" s="128"/>
      <c r="BC11" s="119"/>
      <c r="BD11" s="119"/>
      <c r="BE11" s="140"/>
      <c r="BF11" s="119"/>
      <c r="BG11" s="119"/>
      <c r="BH11" s="140"/>
      <c r="BI11" s="119"/>
      <c r="BJ11" s="119"/>
      <c r="BK11" s="140"/>
      <c r="BL11" s="119"/>
      <c r="BM11" s="119"/>
      <c r="BN11" s="143"/>
      <c r="BO11" s="119"/>
      <c r="BP11" s="119"/>
      <c r="BQ11" s="140"/>
      <c r="BR11" s="119"/>
      <c r="BS11" s="119"/>
      <c r="BT11" s="140"/>
      <c r="BU11" s="119"/>
      <c r="BV11" s="119"/>
      <c r="BW11" s="140"/>
      <c r="BX11" s="119"/>
      <c r="BY11" s="119"/>
      <c r="BZ11" s="140"/>
      <c r="CA11" s="119"/>
      <c r="CB11" s="119"/>
      <c r="CC11" s="140"/>
      <c r="CD11" s="119"/>
      <c r="CE11" s="119"/>
      <c r="CF11" s="140"/>
      <c r="CG11" s="119"/>
      <c r="CH11" s="119"/>
      <c r="CI11" s="140"/>
      <c r="CJ11" s="119"/>
      <c r="CK11" s="119"/>
      <c r="CL11" s="140"/>
      <c r="CM11" s="119"/>
      <c r="CN11" s="119"/>
      <c r="CO11" s="140"/>
      <c r="CP11" s="119"/>
      <c r="CQ11" s="119"/>
      <c r="CR11" s="140"/>
      <c r="CS11" s="119"/>
      <c r="CT11" s="119"/>
      <c r="CU11" s="130"/>
      <c r="CV11" s="119"/>
      <c r="CW11" s="119"/>
      <c r="CX11" s="138"/>
      <c r="CY11" s="138"/>
      <c r="CZ11" s="115"/>
      <c r="DA11" s="25"/>
      <c r="DB11" s="136"/>
      <c r="DC11" s="136"/>
      <c r="DD11" s="136"/>
      <c r="DE11" s="136"/>
      <c r="DF11" s="117" t="s">
        <v>51</v>
      </c>
      <c r="DG11" s="125"/>
      <c r="DH11" s="125"/>
    </row>
    <row r="12" spans="1:112" s="27" customFormat="1" ht="107.25" customHeight="1" x14ac:dyDescent="0.25">
      <c r="A12" s="154"/>
      <c r="B12" s="154"/>
      <c r="C12" s="157"/>
      <c r="D12" s="117"/>
      <c r="E12" s="117"/>
      <c r="F12" s="125"/>
      <c r="G12" s="125"/>
      <c r="H12" s="140"/>
      <c r="I12" s="119"/>
      <c r="J12" s="119"/>
      <c r="K12" s="128"/>
      <c r="L12" s="119"/>
      <c r="M12" s="119"/>
      <c r="N12" s="140"/>
      <c r="O12" s="119"/>
      <c r="P12" s="119"/>
      <c r="Q12" s="140"/>
      <c r="R12" s="119"/>
      <c r="S12" s="119"/>
      <c r="T12" s="140"/>
      <c r="U12" s="119"/>
      <c r="V12" s="119"/>
      <c r="W12" s="140"/>
      <c r="X12" s="119"/>
      <c r="Y12" s="119"/>
      <c r="Z12" s="140"/>
      <c r="AA12" s="119"/>
      <c r="AB12" s="119"/>
      <c r="AC12" s="140"/>
      <c r="AD12" s="119"/>
      <c r="AE12" s="119"/>
      <c r="AF12" s="140"/>
      <c r="AG12" s="119"/>
      <c r="AH12" s="119"/>
      <c r="AI12" s="140"/>
      <c r="AJ12" s="119"/>
      <c r="AK12" s="119"/>
      <c r="AL12" s="140"/>
      <c r="AM12" s="119"/>
      <c r="AN12" s="119"/>
      <c r="AO12" s="140"/>
      <c r="AP12" s="119"/>
      <c r="AQ12" s="119"/>
      <c r="AR12" s="140"/>
      <c r="AS12" s="119"/>
      <c r="AT12" s="119"/>
      <c r="AU12" s="140"/>
      <c r="AV12" s="119"/>
      <c r="AW12" s="119"/>
      <c r="AX12" s="140"/>
      <c r="AY12" s="119"/>
      <c r="AZ12" s="119"/>
      <c r="BA12" s="122"/>
      <c r="BB12" s="128"/>
      <c r="BC12" s="119"/>
      <c r="BD12" s="119"/>
      <c r="BE12" s="140"/>
      <c r="BF12" s="119"/>
      <c r="BG12" s="119"/>
      <c r="BH12" s="140"/>
      <c r="BI12" s="119"/>
      <c r="BJ12" s="119"/>
      <c r="BK12" s="140"/>
      <c r="BL12" s="119"/>
      <c r="BM12" s="119"/>
      <c r="BN12" s="143"/>
      <c r="BO12" s="119"/>
      <c r="BP12" s="119"/>
      <c r="BQ12" s="140"/>
      <c r="BR12" s="119"/>
      <c r="BS12" s="119"/>
      <c r="BT12" s="140"/>
      <c r="BU12" s="119"/>
      <c r="BV12" s="119"/>
      <c r="BW12" s="140"/>
      <c r="BX12" s="119"/>
      <c r="BY12" s="119"/>
      <c r="BZ12" s="140"/>
      <c r="CA12" s="119"/>
      <c r="CB12" s="119"/>
      <c r="CC12" s="140"/>
      <c r="CD12" s="119"/>
      <c r="CE12" s="119"/>
      <c r="CF12" s="140"/>
      <c r="CG12" s="119"/>
      <c r="CH12" s="119"/>
      <c r="CI12" s="140"/>
      <c r="CJ12" s="119"/>
      <c r="CK12" s="119"/>
      <c r="CL12" s="140"/>
      <c r="CM12" s="119"/>
      <c r="CN12" s="119"/>
      <c r="CO12" s="140"/>
      <c r="CP12" s="119"/>
      <c r="CQ12" s="119"/>
      <c r="CR12" s="140"/>
      <c r="CS12" s="119"/>
      <c r="CT12" s="119"/>
      <c r="CU12" s="130"/>
      <c r="CV12" s="119"/>
      <c r="CW12" s="119"/>
      <c r="CX12" s="138"/>
      <c r="CY12" s="138"/>
      <c r="CZ12" s="115"/>
      <c r="DA12" s="25"/>
      <c r="DB12" s="136"/>
      <c r="DC12" s="136"/>
      <c r="DD12" s="136"/>
      <c r="DE12" s="136"/>
      <c r="DF12" s="117"/>
      <c r="DG12" s="125"/>
      <c r="DH12" s="125"/>
    </row>
    <row r="13" spans="1:112" s="27" customFormat="1" ht="33" customHeight="1" x14ac:dyDescent="0.25">
      <c r="A13" s="154"/>
      <c r="B13" s="154"/>
      <c r="C13" s="157"/>
      <c r="D13" s="118"/>
      <c r="E13" s="118"/>
      <c r="F13" s="125"/>
      <c r="G13" s="125"/>
      <c r="H13" s="140"/>
      <c r="I13" s="119"/>
      <c r="J13" s="119"/>
      <c r="K13" s="128"/>
      <c r="L13" s="119"/>
      <c r="M13" s="119"/>
      <c r="N13" s="140"/>
      <c r="O13" s="119"/>
      <c r="P13" s="119"/>
      <c r="Q13" s="140"/>
      <c r="R13" s="119"/>
      <c r="S13" s="119"/>
      <c r="T13" s="140"/>
      <c r="U13" s="119"/>
      <c r="V13" s="119"/>
      <c r="W13" s="140"/>
      <c r="X13" s="119"/>
      <c r="Y13" s="119"/>
      <c r="Z13" s="140"/>
      <c r="AA13" s="119"/>
      <c r="AB13" s="119"/>
      <c r="AC13" s="140"/>
      <c r="AD13" s="119"/>
      <c r="AE13" s="119"/>
      <c r="AF13" s="140"/>
      <c r="AG13" s="119"/>
      <c r="AH13" s="119"/>
      <c r="AI13" s="140"/>
      <c r="AJ13" s="119"/>
      <c r="AK13" s="119"/>
      <c r="AL13" s="140"/>
      <c r="AM13" s="119"/>
      <c r="AN13" s="119"/>
      <c r="AO13" s="140"/>
      <c r="AP13" s="119"/>
      <c r="AQ13" s="119"/>
      <c r="AR13" s="140"/>
      <c r="AS13" s="119"/>
      <c r="AT13" s="119"/>
      <c r="AU13" s="140"/>
      <c r="AV13" s="119"/>
      <c r="AW13" s="119"/>
      <c r="AX13" s="140"/>
      <c r="AY13" s="119"/>
      <c r="AZ13" s="119"/>
      <c r="BA13" s="122"/>
      <c r="BB13" s="128"/>
      <c r="BC13" s="119"/>
      <c r="BD13" s="119"/>
      <c r="BE13" s="140"/>
      <c r="BF13" s="119"/>
      <c r="BG13" s="119"/>
      <c r="BH13" s="140"/>
      <c r="BI13" s="119"/>
      <c r="BJ13" s="119"/>
      <c r="BK13" s="140"/>
      <c r="BL13" s="119"/>
      <c r="BM13" s="119"/>
      <c r="BN13" s="143"/>
      <c r="BO13" s="119"/>
      <c r="BP13" s="119"/>
      <c r="BQ13" s="140"/>
      <c r="BR13" s="119"/>
      <c r="BS13" s="119"/>
      <c r="BT13" s="140"/>
      <c r="BU13" s="119"/>
      <c r="BV13" s="119"/>
      <c r="BW13" s="140"/>
      <c r="BX13" s="119"/>
      <c r="BY13" s="119"/>
      <c r="BZ13" s="140"/>
      <c r="CA13" s="119"/>
      <c r="CB13" s="119"/>
      <c r="CC13" s="140"/>
      <c r="CD13" s="119"/>
      <c r="CE13" s="119"/>
      <c r="CF13" s="140"/>
      <c r="CG13" s="119"/>
      <c r="CH13" s="119"/>
      <c r="CI13" s="140"/>
      <c r="CJ13" s="119"/>
      <c r="CK13" s="119"/>
      <c r="CL13" s="140"/>
      <c r="CM13" s="119"/>
      <c r="CN13" s="119"/>
      <c r="CO13" s="140"/>
      <c r="CP13" s="119"/>
      <c r="CQ13" s="119"/>
      <c r="CR13" s="140"/>
      <c r="CS13" s="119"/>
      <c r="CT13" s="119"/>
      <c r="CU13" s="130"/>
      <c r="CV13" s="119"/>
      <c r="CW13" s="119"/>
      <c r="CX13" s="138"/>
      <c r="CY13" s="138"/>
      <c r="CZ13" s="115"/>
      <c r="DA13" s="25"/>
      <c r="DB13" s="136"/>
      <c r="DC13" s="136"/>
      <c r="DD13" s="136"/>
      <c r="DE13" s="136"/>
      <c r="DF13" s="118"/>
      <c r="DG13" s="125"/>
      <c r="DH13" s="125"/>
    </row>
    <row r="14" spans="1:112" s="27" customFormat="1" ht="48.75" customHeight="1" x14ac:dyDescent="0.25">
      <c r="A14" s="155"/>
      <c r="B14" s="155"/>
      <c r="C14" s="155"/>
      <c r="D14" s="118"/>
      <c r="E14" s="118"/>
      <c r="F14" s="126"/>
      <c r="G14" s="126"/>
      <c r="H14" s="141"/>
      <c r="I14" s="120"/>
      <c r="J14" s="120"/>
      <c r="K14" s="128"/>
      <c r="L14" s="120"/>
      <c r="M14" s="120"/>
      <c r="N14" s="141"/>
      <c r="O14" s="120"/>
      <c r="P14" s="120"/>
      <c r="Q14" s="141"/>
      <c r="R14" s="120"/>
      <c r="S14" s="120"/>
      <c r="T14" s="141"/>
      <c r="U14" s="120"/>
      <c r="V14" s="120"/>
      <c r="W14" s="141"/>
      <c r="X14" s="120"/>
      <c r="Y14" s="120"/>
      <c r="Z14" s="141"/>
      <c r="AA14" s="120"/>
      <c r="AB14" s="120"/>
      <c r="AC14" s="141"/>
      <c r="AD14" s="120"/>
      <c r="AE14" s="120"/>
      <c r="AF14" s="141"/>
      <c r="AG14" s="120"/>
      <c r="AH14" s="120"/>
      <c r="AI14" s="141"/>
      <c r="AJ14" s="120"/>
      <c r="AK14" s="120"/>
      <c r="AL14" s="141"/>
      <c r="AM14" s="120"/>
      <c r="AN14" s="119"/>
      <c r="AO14" s="141"/>
      <c r="AP14" s="120"/>
      <c r="AQ14" s="119"/>
      <c r="AR14" s="141"/>
      <c r="AS14" s="120"/>
      <c r="AT14" s="119"/>
      <c r="AU14" s="141"/>
      <c r="AV14" s="120"/>
      <c r="AW14" s="119"/>
      <c r="AX14" s="141"/>
      <c r="AY14" s="120"/>
      <c r="AZ14" s="119"/>
      <c r="BA14" s="123"/>
      <c r="BB14" s="144"/>
      <c r="BC14" s="119"/>
      <c r="BD14" s="119"/>
      <c r="BE14" s="141"/>
      <c r="BF14" s="120"/>
      <c r="BG14" s="119"/>
      <c r="BH14" s="141"/>
      <c r="BI14" s="120"/>
      <c r="BJ14" s="119"/>
      <c r="BK14" s="141"/>
      <c r="BL14" s="119"/>
      <c r="BM14" s="119"/>
      <c r="BN14" s="143"/>
      <c r="BO14" s="119"/>
      <c r="BP14" s="119"/>
      <c r="BQ14" s="141"/>
      <c r="BR14" s="120"/>
      <c r="BS14" s="119"/>
      <c r="BT14" s="141"/>
      <c r="BU14" s="120"/>
      <c r="BV14" s="119"/>
      <c r="BW14" s="141"/>
      <c r="BX14" s="120"/>
      <c r="BY14" s="119"/>
      <c r="BZ14" s="141"/>
      <c r="CA14" s="120"/>
      <c r="CB14" s="119"/>
      <c r="CC14" s="141"/>
      <c r="CD14" s="120"/>
      <c r="CE14" s="119"/>
      <c r="CF14" s="141"/>
      <c r="CG14" s="120"/>
      <c r="CH14" s="119"/>
      <c r="CI14" s="141"/>
      <c r="CJ14" s="120"/>
      <c r="CK14" s="119"/>
      <c r="CL14" s="141"/>
      <c r="CM14" s="120"/>
      <c r="CN14" s="119"/>
      <c r="CO14" s="141"/>
      <c r="CP14" s="120"/>
      <c r="CQ14" s="119"/>
      <c r="CR14" s="141"/>
      <c r="CS14" s="120"/>
      <c r="CT14" s="119"/>
      <c r="CU14" s="130"/>
      <c r="CV14" s="120"/>
      <c r="CW14" s="119"/>
      <c r="CX14" s="138"/>
      <c r="CY14" s="138"/>
      <c r="CZ14" s="116"/>
      <c r="DA14" s="28"/>
      <c r="DB14" s="137"/>
      <c r="DC14" s="137"/>
      <c r="DD14" s="137"/>
      <c r="DE14" s="137"/>
      <c r="DF14" s="118"/>
      <c r="DG14" s="126"/>
      <c r="DH14" s="126"/>
    </row>
    <row r="15" spans="1:112" s="32" customFormat="1" ht="23.25" customHeight="1" x14ac:dyDescent="0.25">
      <c r="A15" s="29" t="s">
        <v>52</v>
      </c>
      <c r="B15" s="29" t="s">
        <v>53</v>
      </c>
      <c r="C15" s="30"/>
      <c r="D15" s="29">
        <v>1</v>
      </c>
      <c r="E15" s="29">
        <v>2</v>
      </c>
      <c r="F15" s="29">
        <f>E15+1</f>
        <v>3</v>
      </c>
      <c r="G15" s="29">
        <f t="shared" ref="G15:T15" si="0">F15+1</f>
        <v>4</v>
      </c>
      <c r="H15" s="29">
        <f t="shared" si="0"/>
        <v>5</v>
      </c>
      <c r="I15" s="29">
        <f t="shared" si="0"/>
        <v>6</v>
      </c>
      <c r="J15" s="29">
        <f t="shared" si="0"/>
        <v>7</v>
      </c>
      <c r="K15" s="29">
        <f t="shared" si="0"/>
        <v>8</v>
      </c>
      <c r="L15" s="29">
        <f t="shared" si="0"/>
        <v>9</v>
      </c>
      <c r="M15" s="29">
        <f t="shared" si="0"/>
        <v>10</v>
      </c>
      <c r="N15" s="29">
        <f t="shared" si="0"/>
        <v>11</v>
      </c>
      <c r="O15" s="29">
        <f t="shared" si="0"/>
        <v>12</v>
      </c>
      <c r="P15" s="29">
        <f t="shared" si="0"/>
        <v>13</v>
      </c>
      <c r="Q15" s="29">
        <f t="shared" si="0"/>
        <v>14</v>
      </c>
      <c r="R15" s="29">
        <f t="shared" si="0"/>
        <v>15</v>
      </c>
      <c r="S15" s="29">
        <f t="shared" si="0"/>
        <v>16</v>
      </c>
      <c r="T15" s="29">
        <f t="shared" si="0"/>
        <v>17</v>
      </c>
      <c r="U15" s="29">
        <f>T15+1</f>
        <v>18</v>
      </c>
      <c r="V15" s="29">
        <f t="shared" ref="V15:CG15" si="1">U15+1</f>
        <v>19</v>
      </c>
      <c r="W15" s="29">
        <f t="shared" si="1"/>
        <v>20</v>
      </c>
      <c r="X15" s="29">
        <f t="shared" si="1"/>
        <v>21</v>
      </c>
      <c r="Y15" s="29">
        <f t="shared" si="1"/>
        <v>22</v>
      </c>
      <c r="Z15" s="29">
        <f t="shared" si="1"/>
        <v>23</v>
      </c>
      <c r="AA15" s="29">
        <f t="shared" si="1"/>
        <v>24</v>
      </c>
      <c r="AB15" s="29">
        <f t="shared" si="1"/>
        <v>25</v>
      </c>
      <c r="AC15" s="29">
        <f t="shared" si="1"/>
        <v>26</v>
      </c>
      <c r="AD15" s="29">
        <f t="shared" si="1"/>
        <v>27</v>
      </c>
      <c r="AE15" s="29">
        <f t="shared" si="1"/>
        <v>28</v>
      </c>
      <c r="AF15" s="29">
        <f t="shared" si="1"/>
        <v>29</v>
      </c>
      <c r="AG15" s="29">
        <f t="shared" si="1"/>
        <v>30</v>
      </c>
      <c r="AH15" s="29">
        <f t="shared" si="1"/>
        <v>31</v>
      </c>
      <c r="AI15" s="29">
        <f t="shared" si="1"/>
        <v>32</v>
      </c>
      <c r="AJ15" s="29">
        <f t="shared" si="1"/>
        <v>33</v>
      </c>
      <c r="AK15" s="29">
        <f t="shared" si="1"/>
        <v>34</v>
      </c>
      <c r="AL15" s="29">
        <f t="shared" si="1"/>
        <v>35</v>
      </c>
      <c r="AM15" s="29">
        <f t="shared" si="1"/>
        <v>36</v>
      </c>
      <c r="AN15" s="29">
        <f t="shared" si="1"/>
        <v>37</v>
      </c>
      <c r="AO15" s="29">
        <f t="shared" si="1"/>
        <v>38</v>
      </c>
      <c r="AP15" s="29">
        <f t="shared" si="1"/>
        <v>39</v>
      </c>
      <c r="AQ15" s="29">
        <f t="shared" si="1"/>
        <v>40</v>
      </c>
      <c r="AR15" s="29">
        <f t="shared" si="1"/>
        <v>41</v>
      </c>
      <c r="AS15" s="29">
        <f t="shared" si="1"/>
        <v>42</v>
      </c>
      <c r="AT15" s="29">
        <f t="shared" si="1"/>
        <v>43</v>
      </c>
      <c r="AU15" s="29">
        <f t="shared" si="1"/>
        <v>44</v>
      </c>
      <c r="AV15" s="29">
        <f t="shared" si="1"/>
        <v>45</v>
      </c>
      <c r="AW15" s="29">
        <f t="shared" si="1"/>
        <v>46</v>
      </c>
      <c r="AX15" s="29">
        <f t="shared" si="1"/>
        <v>47</v>
      </c>
      <c r="AY15" s="29">
        <f t="shared" si="1"/>
        <v>48</v>
      </c>
      <c r="AZ15" s="29">
        <f t="shared" si="1"/>
        <v>49</v>
      </c>
      <c r="BA15" s="29">
        <f t="shared" si="1"/>
        <v>50</v>
      </c>
      <c r="BB15" s="29">
        <f t="shared" si="1"/>
        <v>51</v>
      </c>
      <c r="BC15" s="29">
        <f t="shared" si="1"/>
        <v>52</v>
      </c>
      <c r="BD15" s="29">
        <f t="shared" si="1"/>
        <v>53</v>
      </c>
      <c r="BE15" s="29">
        <f t="shared" si="1"/>
        <v>54</v>
      </c>
      <c r="BF15" s="29">
        <f t="shared" si="1"/>
        <v>55</v>
      </c>
      <c r="BG15" s="29">
        <f t="shared" si="1"/>
        <v>56</v>
      </c>
      <c r="BH15" s="29">
        <f t="shared" si="1"/>
        <v>57</v>
      </c>
      <c r="BI15" s="29">
        <f t="shared" si="1"/>
        <v>58</v>
      </c>
      <c r="BJ15" s="29">
        <f t="shared" si="1"/>
        <v>59</v>
      </c>
      <c r="BK15" s="29">
        <f t="shared" si="1"/>
        <v>60</v>
      </c>
      <c r="BL15" s="29">
        <f t="shared" si="1"/>
        <v>61</v>
      </c>
      <c r="BM15" s="29">
        <f t="shared" si="1"/>
        <v>62</v>
      </c>
      <c r="BN15" s="29">
        <f t="shared" si="1"/>
        <v>63</v>
      </c>
      <c r="BO15" s="29">
        <f t="shared" si="1"/>
        <v>64</v>
      </c>
      <c r="BP15" s="29">
        <f t="shared" si="1"/>
        <v>65</v>
      </c>
      <c r="BQ15" s="29">
        <f t="shared" si="1"/>
        <v>66</v>
      </c>
      <c r="BR15" s="29">
        <f t="shared" si="1"/>
        <v>67</v>
      </c>
      <c r="BS15" s="29">
        <f t="shared" si="1"/>
        <v>68</v>
      </c>
      <c r="BT15" s="29">
        <f t="shared" si="1"/>
        <v>69</v>
      </c>
      <c r="BU15" s="29">
        <f t="shared" si="1"/>
        <v>70</v>
      </c>
      <c r="BV15" s="29">
        <f t="shared" si="1"/>
        <v>71</v>
      </c>
      <c r="BW15" s="29">
        <f t="shared" si="1"/>
        <v>72</v>
      </c>
      <c r="BX15" s="29">
        <f t="shared" si="1"/>
        <v>73</v>
      </c>
      <c r="BY15" s="29">
        <f t="shared" si="1"/>
        <v>74</v>
      </c>
      <c r="BZ15" s="29">
        <f t="shared" si="1"/>
        <v>75</v>
      </c>
      <c r="CA15" s="29">
        <f t="shared" si="1"/>
        <v>76</v>
      </c>
      <c r="CB15" s="29">
        <f t="shared" si="1"/>
        <v>77</v>
      </c>
      <c r="CC15" s="29">
        <f t="shared" si="1"/>
        <v>78</v>
      </c>
      <c r="CD15" s="29">
        <f t="shared" si="1"/>
        <v>79</v>
      </c>
      <c r="CE15" s="29">
        <f t="shared" si="1"/>
        <v>80</v>
      </c>
      <c r="CF15" s="29">
        <f t="shared" si="1"/>
        <v>81</v>
      </c>
      <c r="CG15" s="29">
        <f t="shared" si="1"/>
        <v>82</v>
      </c>
      <c r="CH15" s="29">
        <f t="shared" ref="CH15:CW15" si="2">CG15+1</f>
        <v>83</v>
      </c>
      <c r="CI15" s="29">
        <f t="shared" si="2"/>
        <v>84</v>
      </c>
      <c r="CJ15" s="29">
        <f t="shared" si="2"/>
        <v>85</v>
      </c>
      <c r="CK15" s="29">
        <f t="shared" si="2"/>
        <v>86</v>
      </c>
      <c r="CL15" s="29">
        <f t="shared" si="2"/>
        <v>87</v>
      </c>
      <c r="CM15" s="29">
        <f t="shared" si="2"/>
        <v>88</v>
      </c>
      <c r="CN15" s="29">
        <f t="shared" si="2"/>
        <v>89</v>
      </c>
      <c r="CO15" s="29">
        <f t="shared" si="2"/>
        <v>90</v>
      </c>
      <c r="CP15" s="29">
        <f t="shared" si="2"/>
        <v>91</v>
      </c>
      <c r="CQ15" s="29">
        <f t="shared" si="2"/>
        <v>92</v>
      </c>
      <c r="CR15" s="29">
        <f t="shared" si="2"/>
        <v>93</v>
      </c>
      <c r="CS15" s="29">
        <f t="shared" si="2"/>
        <v>94</v>
      </c>
      <c r="CT15" s="29">
        <f t="shared" si="2"/>
        <v>95</v>
      </c>
      <c r="CU15" s="29">
        <f t="shared" si="2"/>
        <v>96</v>
      </c>
      <c r="CV15" s="29">
        <f t="shared" si="2"/>
        <v>97</v>
      </c>
      <c r="CW15" s="29">
        <f t="shared" si="2"/>
        <v>98</v>
      </c>
      <c r="CX15" s="29">
        <f>CU15+1</f>
        <v>97</v>
      </c>
      <c r="CY15" s="29">
        <f t="shared" ref="CY15:CZ15" si="3">CX15+1</f>
        <v>98</v>
      </c>
      <c r="CZ15" s="29">
        <f t="shared" si="3"/>
        <v>99</v>
      </c>
      <c r="DA15" s="31"/>
      <c r="DB15" s="29">
        <v>102</v>
      </c>
      <c r="DC15" s="29">
        <v>103</v>
      </c>
      <c r="DD15" s="29">
        <v>104</v>
      </c>
      <c r="DE15" s="29">
        <v>105</v>
      </c>
      <c r="DF15" s="29">
        <v>2</v>
      </c>
      <c r="DG15" s="29">
        <f>DF15+1</f>
        <v>3</v>
      </c>
      <c r="DH15" s="29">
        <f t="shared" ref="DH15" si="4">DG15+1</f>
        <v>4</v>
      </c>
    </row>
    <row r="16" spans="1:112" s="5" customFormat="1" x14ac:dyDescent="0.35">
      <c r="A16" s="33"/>
      <c r="B16" s="34" t="s">
        <v>54</v>
      </c>
      <c r="C16" s="35"/>
      <c r="D16" s="33">
        <v>96</v>
      </c>
      <c r="E16" s="33">
        <v>531</v>
      </c>
      <c r="F16" s="33"/>
      <c r="G16" s="33"/>
      <c r="H16" s="33">
        <v>1187</v>
      </c>
      <c r="I16" s="33"/>
      <c r="J16" s="33"/>
      <c r="K16" s="33">
        <v>1188</v>
      </c>
      <c r="L16" s="33"/>
      <c r="M16" s="33"/>
      <c r="N16" s="33"/>
      <c r="O16" s="33"/>
      <c r="P16" s="33"/>
      <c r="Q16" s="33"/>
      <c r="R16" s="33"/>
      <c r="S16" s="33"/>
      <c r="T16" s="33">
        <v>1189</v>
      </c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>
        <v>1191</v>
      </c>
      <c r="AG16" s="33"/>
      <c r="AH16" s="33"/>
      <c r="AI16" s="33">
        <v>1192</v>
      </c>
      <c r="AJ16" s="33"/>
      <c r="AK16" s="33"/>
      <c r="AL16" s="33">
        <v>1193</v>
      </c>
      <c r="AM16" s="33"/>
      <c r="AN16" s="33"/>
      <c r="AO16" s="33">
        <v>1194</v>
      </c>
      <c r="AP16" s="33"/>
      <c r="AQ16" s="33"/>
      <c r="AR16" s="33">
        <v>1195</v>
      </c>
      <c r="AS16" s="33"/>
      <c r="AT16" s="33"/>
      <c r="AU16" s="33">
        <v>1196</v>
      </c>
      <c r="AV16" s="33"/>
      <c r="AW16" s="33"/>
      <c r="AX16" s="33">
        <v>1197</v>
      </c>
      <c r="AY16" s="33"/>
      <c r="AZ16" s="33"/>
      <c r="BA16" s="33">
        <v>1126</v>
      </c>
      <c r="BB16" s="33">
        <v>1198</v>
      </c>
      <c r="BC16" s="33"/>
      <c r="BD16" s="33"/>
      <c r="BE16" s="33">
        <v>1202</v>
      </c>
      <c r="BF16" s="33"/>
      <c r="BG16" s="33"/>
      <c r="BH16" s="33">
        <v>1203</v>
      </c>
      <c r="BI16" s="33"/>
      <c r="BJ16" s="33"/>
      <c r="BK16" s="33">
        <v>1204</v>
      </c>
      <c r="BL16" s="33"/>
      <c r="BM16" s="33"/>
      <c r="BN16" s="33">
        <v>1205</v>
      </c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>
        <v>1206</v>
      </c>
      <c r="CJ16" s="33"/>
      <c r="CK16" s="33"/>
      <c r="CL16" s="33">
        <v>1207</v>
      </c>
      <c r="CM16" s="33"/>
      <c r="CN16" s="33"/>
      <c r="CO16" s="33">
        <v>1208</v>
      </c>
      <c r="CP16" s="33"/>
      <c r="CQ16" s="33"/>
      <c r="CR16" s="33">
        <v>1209</v>
      </c>
      <c r="CS16" s="33"/>
      <c r="CT16" s="33"/>
      <c r="CU16" s="33">
        <v>123</v>
      </c>
      <c r="CV16" s="33"/>
      <c r="CW16" s="33"/>
      <c r="CX16" s="33">
        <v>125</v>
      </c>
      <c r="CY16" s="33">
        <v>126</v>
      </c>
      <c r="CZ16" s="33">
        <v>612</v>
      </c>
      <c r="DA16" s="36"/>
      <c r="DB16" s="37"/>
      <c r="DC16" s="37"/>
      <c r="DD16" s="37"/>
      <c r="DE16" s="37"/>
      <c r="DF16" s="33">
        <v>531</v>
      </c>
      <c r="DG16" s="33"/>
      <c r="DH16" s="33"/>
    </row>
    <row r="17" spans="1:113" ht="40.5" x14ac:dyDescent="0.3">
      <c r="A17" s="38">
        <v>1</v>
      </c>
      <c r="B17" s="80" t="s">
        <v>55</v>
      </c>
      <c r="C17" s="39" t="s">
        <v>56</v>
      </c>
      <c r="D17" s="40">
        <v>36891</v>
      </c>
      <c r="E17" s="41">
        <f t="shared" ref="E17:G21" si="5">H17+N17+Q17+T17+W17+Z17+AC17+AF17+AI17+AL17+AO17+AR17+AU17+AX17+BB17+BE17+BH17+BK17+BN17+BQ17+BT17+BW17+BZ17+CC17+CF17+CI17+CL17+CO17+CR17</f>
        <v>1633</v>
      </c>
      <c r="F17" s="42">
        <f>I17+O17+R17+U17+X17+AA17+AD17+AG17+AJ17+AM17+AP17+AS17+AV17+AY17+BC17+BF17+BI17+BL17+BO17+BR17+BU17+BX17+CA17+CD17+CG17+CJ17+CM17+CP17+CS17</f>
        <v>1551</v>
      </c>
      <c r="G17" s="43">
        <f>J17+P17+S17+V17+Y17+AB17+AE17+AH17+AK17+AN17+AQ17+AT17+AW17+AZ17+BD17+BG17+BJ17+BM17+BP17+BS17+BV17+BY17+CB17+CE17+CH17+CK17+CN17+CQ17+CT17</f>
        <v>82</v>
      </c>
      <c r="H17" s="44">
        <f>'[1]Протокол ____'!DR17</f>
        <v>285</v>
      </c>
      <c r="I17" s="45">
        <f>H17-J17</f>
        <v>210</v>
      </c>
      <c r="J17" s="46">
        <v>75</v>
      </c>
      <c r="K17" s="47">
        <f>'[1]Протокол ____'!DS17</f>
        <v>148</v>
      </c>
      <c r="L17" s="47">
        <f>K17</f>
        <v>148</v>
      </c>
      <c r="M17" s="43"/>
      <c r="N17" s="43">
        <f>'[1]Протокол ____'!DT17</f>
        <v>0</v>
      </c>
      <c r="O17" s="43">
        <f>N17</f>
        <v>0</v>
      </c>
      <c r="P17" s="43"/>
      <c r="Q17" s="47">
        <f>'[1]Протокол ____'!DU17</f>
        <v>59</v>
      </c>
      <c r="R17" s="47">
        <f>Q17</f>
        <v>59</v>
      </c>
      <c r="S17" s="42"/>
      <c r="T17" s="43">
        <f>'[1]Протокол ____'!DV17</f>
        <v>0</v>
      </c>
      <c r="U17" s="43"/>
      <c r="V17" s="43"/>
      <c r="W17" s="45">
        <f>'[1]Протокол ____'!DX17</f>
        <v>0</v>
      </c>
      <c r="X17" s="45">
        <f>W17</f>
        <v>0</v>
      </c>
      <c r="Y17" s="48"/>
      <c r="Z17" s="43">
        <f>'[1]Протокол ____'!DY17</f>
        <v>0</v>
      </c>
      <c r="AA17" s="43"/>
      <c r="AB17" s="43"/>
      <c r="AC17" s="43">
        <f>'[1]Протокол ____'!DZ17</f>
        <v>0</v>
      </c>
      <c r="AD17" s="43"/>
      <c r="AE17" s="43"/>
      <c r="AF17" s="43">
        <f>'[1]Протокол ____'!EA17</f>
        <v>0</v>
      </c>
      <c r="AG17" s="43"/>
      <c r="AH17" s="43"/>
      <c r="AI17" s="43">
        <f>'[1]Протокол ____'!EB17</f>
        <v>0</v>
      </c>
      <c r="AJ17" s="43"/>
      <c r="AK17" s="43"/>
      <c r="AL17" s="47">
        <f>'[1]Протокол ____'!EC17</f>
        <v>39</v>
      </c>
      <c r="AM17" s="47">
        <f>AL17</f>
        <v>39</v>
      </c>
      <c r="AN17" s="42"/>
      <c r="AO17" s="47">
        <f>'[1]Протокол ____'!ED17</f>
        <v>0</v>
      </c>
      <c r="AP17" s="47">
        <f>AO17</f>
        <v>0</v>
      </c>
      <c r="AQ17" s="42"/>
      <c r="AR17" s="47">
        <f>'[1]Протокол ____'!EE17</f>
        <v>19</v>
      </c>
      <c r="AS17" s="47">
        <f>AR17</f>
        <v>19</v>
      </c>
      <c r="AT17" s="42"/>
      <c r="AU17" s="47">
        <f>'[1]Протокол ____'!EF17</f>
        <v>110</v>
      </c>
      <c r="AV17" s="47">
        <f>AU17</f>
        <v>110</v>
      </c>
      <c r="AW17" s="42"/>
      <c r="AX17" s="44">
        <f>'[1]Протокол ____'!EG17</f>
        <v>7</v>
      </c>
      <c r="AY17" s="43"/>
      <c r="AZ17" s="49">
        <f>AX17</f>
        <v>7</v>
      </c>
      <c r="BA17" s="43">
        <f>'[1]Протокол ____'!EH17</f>
        <v>0</v>
      </c>
      <c r="BB17" s="44">
        <f>'[1]Протокол ____'!EI17</f>
        <v>698</v>
      </c>
      <c r="BC17" s="45">
        <f>BB17</f>
        <v>698</v>
      </c>
      <c r="BD17" s="42"/>
      <c r="BE17" s="45">
        <f>'[1]Протокол ____'!EM17</f>
        <v>18</v>
      </c>
      <c r="BF17" s="45">
        <f>BE17</f>
        <v>18</v>
      </c>
      <c r="BG17" s="42"/>
      <c r="BH17" s="43">
        <f>'[1]Протокол ____'!EN17</f>
        <v>0</v>
      </c>
      <c r="BI17" s="43"/>
      <c r="BJ17" s="43"/>
      <c r="BK17" s="43">
        <f>'[1]Протокол ____'!EO17</f>
        <v>0</v>
      </c>
      <c r="BL17" s="43"/>
      <c r="BM17" s="43"/>
      <c r="BN17" s="47">
        <f>'[1]Протокол ____'!EP17</f>
        <v>50</v>
      </c>
      <c r="BO17" s="47">
        <f>BN17</f>
        <v>50</v>
      </c>
      <c r="BP17" s="42"/>
      <c r="BQ17" s="43">
        <f>'[1]Протокол ____'!EQ17</f>
        <v>0</v>
      </c>
      <c r="BR17" s="43"/>
      <c r="BS17" s="43"/>
      <c r="BT17" s="43">
        <f>'[1]Протокол ____'!ER17</f>
        <v>0</v>
      </c>
      <c r="BU17" s="43"/>
      <c r="BV17" s="43"/>
      <c r="BW17" s="43">
        <f>'[1]Протокол ____'!ES17</f>
        <v>0</v>
      </c>
      <c r="BX17" s="43"/>
      <c r="BY17" s="43"/>
      <c r="BZ17" s="45">
        <f>'[1]Протокол ____'!ET17</f>
        <v>27</v>
      </c>
      <c r="CA17" s="45">
        <f>BZ17</f>
        <v>27</v>
      </c>
      <c r="CB17" s="50"/>
      <c r="CC17" s="42">
        <f>'[1]Протокол ____'!EU17</f>
        <v>25</v>
      </c>
      <c r="CD17" s="47">
        <f>CC17</f>
        <v>25</v>
      </c>
      <c r="CE17" s="49"/>
      <c r="CF17" s="42">
        <f>'[1]Протокол ____'!EV17</f>
        <v>20</v>
      </c>
      <c r="CG17" s="47">
        <f>CF17</f>
        <v>20</v>
      </c>
      <c r="CH17" s="49"/>
      <c r="CI17" s="42">
        <f>'[1]Протокол ____'!EW17</f>
        <v>0</v>
      </c>
      <c r="CJ17" s="47">
        <f>CI17</f>
        <v>0</v>
      </c>
      <c r="CK17" s="49"/>
      <c r="CL17" s="51">
        <f>'[1]Протокол ____'!EX17</f>
        <v>171</v>
      </c>
      <c r="CM17" s="51">
        <f>CL17</f>
        <v>171</v>
      </c>
      <c r="CN17" s="42"/>
      <c r="CO17" s="47">
        <f>'[1]Протокол ____'!EY17</f>
        <v>105</v>
      </c>
      <c r="CP17" s="47">
        <f>CO17</f>
        <v>105</v>
      </c>
      <c r="CQ17" s="42"/>
      <c r="CR17" s="43">
        <f>'[1]Протокол ____'!EZ17</f>
        <v>0</v>
      </c>
      <c r="CS17" s="43"/>
      <c r="CT17" s="43"/>
      <c r="CU17" s="52">
        <f>'[1]Протокол ____'!FA17</f>
        <v>0</v>
      </c>
      <c r="CV17" s="53"/>
      <c r="CW17" s="52">
        <f>CU17</f>
        <v>0</v>
      </c>
      <c r="CX17" s="43" t="e">
        <f>ROUND([2]V_МО_7_был!FB17+[2]V_МО_изм!FB17,0)</f>
        <v>#REF!</v>
      </c>
      <c r="CY17" s="43" t="e">
        <f>ROUND([2]V_МО_7_был!FC17+[2]V_МО_изм!FC17,0)</f>
        <v>#REF!</v>
      </c>
      <c r="CZ17" s="43" t="e">
        <f>ROUND([2]V_МО_7_был!FD17+[2]V_МО_изм!FD17,0)</f>
        <v>#REF!</v>
      </c>
      <c r="DA17" s="54"/>
      <c r="DB17" s="43">
        <f>I17+O17+R17+U17+X17+AA17+AD17+AG17+AJ17+AM17+AP17+AS17+AV17+AY17+BC17+BF17+BI17+BL17+BO17+BR17+BU17+BX17+CA17+CD17+CG17+CJ17+CM17+CP17+CS17</f>
        <v>1551</v>
      </c>
      <c r="DC17" s="43">
        <f>J17+M17+P17+S17+V17+Y17+AB17+AE17+AH17+AK17+AN17+AQ17+AT17+AW17+AZ17+BD17+BG17+BJ17+BM17+BP17+BS17+BV17+BY17+CB17+CE17+CH17+CK17+CN17+CQ17+CT17</f>
        <v>82</v>
      </c>
      <c r="DD17" s="43">
        <f>DB17+DC17</f>
        <v>1633</v>
      </c>
      <c r="DE17" s="43">
        <f>DD17-E17</f>
        <v>0</v>
      </c>
      <c r="DF17" s="41">
        <f>E17-CR17</f>
        <v>1633</v>
      </c>
      <c r="DG17" s="42">
        <f t="shared" ref="DG17:DH21" si="6">F17-CS17</f>
        <v>1551</v>
      </c>
      <c r="DH17" s="43">
        <f t="shared" si="6"/>
        <v>82</v>
      </c>
      <c r="DI17" s="55">
        <f>E17-'[1]Протокол ____'!DQ17</f>
        <v>0</v>
      </c>
    </row>
    <row r="18" spans="1:113" ht="40.5" x14ac:dyDescent="0.3">
      <c r="A18" s="38">
        <f>A17+1</f>
        <v>2</v>
      </c>
      <c r="B18" s="80" t="s">
        <v>57</v>
      </c>
      <c r="C18" s="39" t="s">
        <v>58</v>
      </c>
      <c r="D18" s="40">
        <v>5630</v>
      </c>
      <c r="E18" s="41">
        <f t="shared" si="5"/>
        <v>921</v>
      </c>
      <c r="F18" s="42">
        <f t="shared" si="5"/>
        <v>351</v>
      </c>
      <c r="G18" s="43">
        <f t="shared" si="5"/>
        <v>570</v>
      </c>
      <c r="H18" s="44">
        <f>'[1]Протокол ____'!DR18</f>
        <v>0</v>
      </c>
      <c r="I18" s="43"/>
      <c r="J18" s="43"/>
      <c r="K18" s="43">
        <f>'[1]Протокол ____'!DS18</f>
        <v>0</v>
      </c>
      <c r="L18" s="43"/>
      <c r="M18" s="43"/>
      <c r="N18" s="47">
        <f>'[1]Протокол ____'!DT18</f>
        <v>11</v>
      </c>
      <c r="O18" s="47">
        <f>N18</f>
        <v>11</v>
      </c>
      <c r="P18" s="43"/>
      <c r="Q18" s="43">
        <f>'[1]Протокол ____'!DU18</f>
        <v>0</v>
      </c>
      <c r="R18" s="43"/>
      <c r="S18" s="43"/>
      <c r="T18" s="43">
        <f>'[1]Протокол ____'!DV18</f>
        <v>0</v>
      </c>
      <c r="U18" s="43"/>
      <c r="V18" s="43"/>
      <c r="W18" s="56">
        <f>'[1]Протокол ____'!DX18</f>
        <v>14</v>
      </c>
      <c r="X18" s="42"/>
      <c r="Y18" s="56">
        <f>W18</f>
        <v>14</v>
      </c>
      <c r="Z18" s="56">
        <f>'[1]Протокол ____'!DY18</f>
        <v>17</v>
      </c>
      <c r="AA18" s="42"/>
      <c r="AB18" s="56">
        <f>Z18</f>
        <v>17</v>
      </c>
      <c r="AC18" s="43">
        <f>'[1]Протокол ____'!DZ18</f>
        <v>0</v>
      </c>
      <c r="AD18" s="43"/>
      <c r="AE18" s="43"/>
      <c r="AF18" s="47">
        <f>'[1]Протокол ____'!EA18</f>
        <v>87</v>
      </c>
      <c r="AG18" s="47">
        <f>AF18</f>
        <v>87</v>
      </c>
      <c r="AH18" s="47"/>
      <c r="AI18" s="47">
        <f>'[1]Протокол ____'!EB18</f>
        <v>0</v>
      </c>
      <c r="AJ18" s="47">
        <f>AI18</f>
        <v>0</v>
      </c>
      <c r="AK18" s="42"/>
      <c r="AL18" s="47">
        <f>'[1]Протокол ____'!EC18</f>
        <v>0</v>
      </c>
      <c r="AM18" s="43"/>
      <c r="AN18" s="43"/>
      <c r="AO18" s="43">
        <f>'[1]Протокол ____'!ED18</f>
        <v>0</v>
      </c>
      <c r="AP18" s="43"/>
      <c r="AQ18" s="43"/>
      <c r="AR18" s="56">
        <f>'[1]Протокол ____'!EE18</f>
        <v>274</v>
      </c>
      <c r="AS18" s="56">
        <v>55</v>
      </c>
      <c r="AT18" s="56">
        <f>AR18-AS18</f>
        <v>219</v>
      </c>
      <c r="AU18" s="57">
        <f>'[1]Протокол ____'!EF18</f>
        <v>0</v>
      </c>
      <c r="AV18" s="57"/>
      <c r="AW18" s="57">
        <f>AU18</f>
        <v>0</v>
      </c>
      <c r="AX18" s="56">
        <f>'[1]Протокол ____'!EG18</f>
        <v>41</v>
      </c>
      <c r="AY18" s="56">
        <f>AX18</f>
        <v>41</v>
      </c>
      <c r="AZ18" s="43"/>
      <c r="BA18" s="43">
        <f>'[1]Протокол ____'!EH18</f>
        <v>36</v>
      </c>
      <c r="BB18" s="44">
        <f>'[1]Протокол ____'!EI18</f>
        <v>0</v>
      </c>
      <c r="BC18" s="42"/>
      <c r="BD18" s="42"/>
      <c r="BE18" s="56">
        <f>'[1]Протокол ____'!EM18</f>
        <v>52</v>
      </c>
      <c r="BF18" s="56"/>
      <c r="BG18" s="56">
        <f>BE18</f>
        <v>52</v>
      </c>
      <c r="BH18" s="49">
        <f>'[1]Протокол ____'!EN18</f>
        <v>143</v>
      </c>
      <c r="BI18" s="42"/>
      <c r="BJ18" s="49">
        <f>BH18</f>
        <v>143</v>
      </c>
      <c r="BK18" s="43">
        <f>'[1]Протокол ____'!EO18</f>
        <v>0</v>
      </c>
      <c r="BL18" s="43"/>
      <c r="BM18" s="43"/>
      <c r="BN18" s="58">
        <f>'[1]Протокол ____'!EP18</f>
        <v>45</v>
      </c>
      <c r="BO18" s="43"/>
      <c r="BP18" s="58">
        <v>45</v>
      </c>
      <c r="BQ18" s="43">
        <f>'[1]Протокол ____'!EQ18</f>
        <v>0</v>
      </c>
      <c r="BR18" s="43"/>
      <c r="BS18" s="43"/>
      <c r="BT18" s="43">
        <f>'[1]Протокол ____'!ER18</f>
        <v>0</v>
      </c>
      <c r="BU18" s="43"/>
      <c r="BV18" s="43"/>
      <c r="BW18" s="43">
        <f>'[1]Протокол ____'!ES18</f>
        <v>0</v>
      </c>
      <c r="BX18" s="43"/>
      <c r="BY18" s="43"/>
      <c r="BZ18" s="46">
        <f>'[1]Протокол ____'!ET18</f>
        <v>0</v>
      </c>
      <c r="CA18" s="50"/>
      <c r="CB18" s="46">
        <f>BZ18</f>
        <v>0</v>
      </c>
      <c r="CC18" s="57">
        <f>'[1]Протокол ____'!EU18</f>
        <v>80</v>
      </c>
      <c r="CD18" s="57"/>
      <c r="CE18" s="57">
        <f>CC18</f>
        <v>80</v>
      </c>
      <c r="CF18" s="46">
        <f>'[1]Протокол ____'!EV18</f>
        <v>0</v>
      </c>
      <c r="CG18" s="59"/>
      <c r="CH18" s="46">
        <f>CF18</f>
        <v>0</v>
      </c>
      <c r="CI18" s="46">
        <f>'[1]Протокол ____'!EW18</f>
        <v>0</v>
      </c>
      <c r="CJ18" s="59"/>
      <c r="CK18" s="46">
        <f>CI18</f>
        <v>0</v>
      </c>
      <c r="CL18" s="43">
        <f>'[1]Протокол ____'!EX18</f>
        <v>0</v>
      </c>
      <c r="CM18" s="43"/>
      <c r="CN18" s="43"/>
      <c r="CO18" s="47">
        <f>'[1]Протокол ____'!EY18</f>
        <v>157</v>
      </c>
      <c r="CP18" s="47">
        <f>CO18</f>
        <v>157</v>
      </c>
      <c r="CQ18" s="42"/>
      <c r="CR18" s="43">
        <f>'[1]Протокол ____'!EZ18</f>
        <v>0</v>
      </c>
      <c r="CS18" s="43"/>
      <c r="CT18" s="43"/>
      <c r="CU18" s="60">
        <f>'[1]Протокол ____'!FA18</f>
        <v>36</v>
      </c>
      <c r="CV18" s="60">
        <f>CU18</f>
        <v>36</v>
      </c>
      <c r="CW18" s="53"/>
      <c r="CX18" s="43" t="e">
        <f>ROUND([2]V_МО_7_был!FB18+[2]V_МО_изм!FB18,0)</f>
        <v>#REF!</v>
      </c>
      <c r="CY18" s="43" t="e">
        <f>ROUND([2]V_МО_7_был!FC18+[2]V_МО_изм!FC18,0)</f>
        <v>#REF!</v>
      </c>
      <c r="CZ18" s="43" t="e">
        <f>ROUND([2]V_МО_7_был!FD18+[2]V_МО_изм!FD18,0)</f>
        <v>#REF!</v>
      </c>
      <c r="DA18" s="54"/>
      <c r="DB18" s="43">
        <f>I18+O18+R18+U18+X18+AA18+AD18+AG18+AJ18+AM18+AP18+AS18+AV18+AY18+BC18+BF18+BI18+BL18+BO18+BR18+BU18+BX18+CA18+CD18+CG18+CJ18+CM18+CP18+CS18</f>
        <v>351</v>
      </c>
      <c r="DC18" s="43">
        <f>J18+M18+P18+S18+V18+Y18+AB18+AE18+AH18+AK18+AN18+AQ18+AT18+AW18+AZ18+BD18+BG18+BJ18+BM18+BP18+BS18+BV18+BY18+CB18+CE18+CH18+CK18+CN18+CQ18+CT18</f>
        <v>570</v>
      </c>
      <c r="DD18" s="43">
        <f t="shared" ref="DD18:DD81" si="7">DB18+DC18</f>
        <v>921</v>
      </c>
      <c r="DE18" s="43">
        <f>DD18-E18</f>
        <v>0</v>
      </c>
      <c r="DF18" s="41">
        <f t="shared" ref="DF18:DF21" si="8">E18-CR18</f>
        <v>921</v>
      </c>
      <c r="DG18" s="42">
        <f t="shared" si="6"/>
        <v>351</v>
      </c>
      <c r="DH18" s="43">
        <f t="shared" si="6"/>
        <v>570</v>
      </c>
      <c r="DI18" s="55">
        <f>E18-'[1]Протокол ____'!DQ18</f>
        <v>0</v>
      </c>
    </row>
    <row r="19" spans="1:113" ht="28.5" customHeight="1" x14ac:dyDescent="0.3">
      <c r="A19" s="38">
        <f t="shared" ref="A19:A21" si="9">A18+1</f>
        <v>3</v>
      </c>
      <c r="B19" s="80" t="s">
        <v>59</v>
      </c>
      <c r="C19" s="39" t="s">
        <v>60</v>
      </c>
      <c r="D19" s="40">
        <v>61481</v>
      </c>
      <c r="E19" s="41">
        <f t="shared" si="5"/>
        <v>7581</v>
      </c>
      <c r="F19" s="42">
        <f t="shared" si="5"/>
        <v>0</v>
      </c>
      <c r="G19" s="43">
        <f t="shared" si="5"/>
        <v>7581</v>
      </c>
      <c r="H19" s="44">
        <f>'[1]Протокол ____'!DR19</f>
        <v>0</v>
      </c>
      <c r="I19" s="43"/>
      <c r="J19" s="43"/>
      <c r="K19" s="43">
        <f>'[1]Протокол ____'!DS19</f>
        <v>0</v>
      </c>
      <c r="L19" s="43"/>
      <c r="M19" s="43"/>
      <c r="N19" s="43">
        <f>'[1]Протокол ____'!DT19</f>
        <v>0</v>
      </c>
      <c r="O19" s="43"/>
      <c r="P19" s="43"/>
      <c r="Q19" s="43">
        <f>'[1]Протокол ____'!DU19</f>
        <v>0</v>
      </c>
      <c r="R19" s="43"/>
      <c r="S19" s="43"/>
      <c r="T19" s="43">
        <f>'[1]Протокол ____'!DV19</f>
        <v>0</v>
      </c>
      <c r="U19" s="43"/>
      <c r="V19" s="43"/>
      <c r="W19" s="43">
        <f>'[1]Протокол ____'!DX19</f>
        <v>0</v>
      </c>
      <c r="X19" s="43"/>
      <c r="Y19" s="43"/>
      <c r="Z19" s="43">
        <f>'[1]Протокол ____'!DY19</f>
        <v>0</v>
      </c>
      <c r="AA19" s="43"/>
      <c r="AB19" s="43"/>
      <c r="AC19" s="43">
        <f>'[1]Протокол ____'!DZ19</f>
        <v>0</v>
      </c>
      <c r="AD19" s="43"/>
      <c r="AE19" s="43"/>
      <c r="AF19" s="43">
        <f>'[1]Протокол ____'!EA19</f>
        <v>0</v>
      </c>
      <c r="AG19" s="43"/>
      <c r="AH19" s="43"/>
      <c r="AI19" s="43">
        <f>'[1]Протокол ____'!EB19</f>
        <v>0</v>
      </c>
      <c r="AJ19" s="43"/>
      <c r="AK19" s="43"/>
      <c r="AL19" s="47">
        <f>'[1]Протокол ____'!EC19</f>
        <v>0</v>
      </c>
      <c r="AM19" s="43"/>
      <c r="AN19" s="43"/>
      <c r="AO19" s="43">
        <f>'[1]Протокол ____'!ED19</f>
        <v>0</v>
      </c>
      <c r="AP19" s="43"/>
      <c r="AQ19" s="43"/>
      <c r="AR19" s="43">
        <f>'[1]Протокол ____'!EE19</f>
        <v>0</v>
      </c>
      <c r="AS19" s="43"/>
      <c r="AT19" s="43"/>
      <c r="AU19" s="43">
        <f>'[1]Протокол ____'!EF19</f>
        <v>0</v>
      </c>
      <c r="AV19" s="43"/>
      <c r="AW19" s="43"/>
      <c r="AX19" s="44">
        <f>'[1]Протокол ____'!EG19</f>
        <v>0</v>
      </c>
      <c r="AY19" s="43"/>
      <c r="AZ19" s="43"/>
      <c r="BA19" s="43">
        <f>'[1]Протокол ____'!EH19</f>
        <v>0</v>
      </c>
      <c r="BB19" s="44">
        <f>'[1]Протокол ____'!EI19</f>
        <v>7508</v>
      </c>
      <c r="BC19" s="42"/>
      <c r="BD19" s="49">
        <f>BB19</f>
        <v>7508</v>
      </c>
      <c r="BE19" s="43">
        <f>'[1]Протокол ____'!EM19</f>
        <v>0</v>
      </c>
      <c r="BF19" s="43"/>
      <c r="BG19" s="43"/>
      <c r="BH19" s="42">
        <f>'[1]Протокол ____'!EN19</f>
        <v>0</v>
      </c>
      <c r="BI19" s="43"/>
      <c r="BJ19" s="43"/>
      <c r="BK19" s="43">
        <f>'[1]Протокол ____'!EO19</f>
        <v>0</v>
      </c>
      <c r="BL19" s="43"/>
      <c r="BM19" s="43"/>
      <c r="BN19" s="43">
        <f>'[1]Протокол ____'!EP19</f>
        <v>0</v>
      </c>
      <c r="BO19" s="43"/>
      <c r="BP19" s="43"/>
      <c r="BQ19" s="43">
        <f>'[1]Протокол ____'!EQ19</f>
        <v>0</v>
      </c>
      <c r="BR19" s="43"/>
      <c r="BS19" s="43"/>
      <c r="BT19" s="43">
        <f>'[1]Протокол ____'!ER19</f>
        <v>0</v>
      </c>
      <c r="BU19" s="43"/>
      <c r="BV19" s="43"/>
      <c r="BW19" s="43">
        <f>'[1]Протокол ____'!ES19</f>
        <v>0</v>
      </c>
      <c r="BX19" s="43"/>
      <c r="BY19" s="43"/>
      <c r="BZ19" s="43">
        <f>'[1]Протокол ____'!ET19</f>
        <v>0</v>
      </c>
      <c r="CA19" s="43"/>
      <c r="CB19" s="43"/>
      <c r="CC19" s="43">
        <f>'[1]Протокол ____'!EU19</f>
        <v>0</v>
      </c>
      <c r="CD19" s="43"/>
      <c r="CE19" s="43"/>
      <c r="CF19" s="46">
        <f>'[1]Протокол ____'!EV19</f>
        <v>73</v>
      </c>
      <c r="CG19" s="59"/>
      <c r="CH19" s="46">
        <f>CF19</f>
        <v>73</v>
      </c>
      <c r="CI19" s="43">
        <f>'[1]Протокол ____'!EW19</f>
        <v>0</v>
      </c>
      <c r="CJ19" s="43"/>
      <c r="CK19" s="43"/>
      <c r="CL19" s="43">
        <f>'[1]Протокол ____'!EX19</f>
        <v>0</v>
      </c>
      <c r="CM19" s="43"/>
      <c r="CN19" s="43"/>
      <c r="CO19" s="43">
        <f>'[1]Протокол ____'!EY19</f>
        <v>0</v>
      </c>
      <c r="CP19" s="43"/>
      <c r="CQ19" s="43"/>
      <c r="CR19" s="43">
        <f>'[1]Протокол ____'!EZ19</f>
        <v>0</v>
      </c>
      <c r="CS19" s="43"/>
      <c r="CT19" s="43"/>
      <c r="CU19" s="61">
        <f>'[1]Протокол ____'!FA19</f>
        <v>0</v>
      </c>
      <c r="CV19" s="61"/>
      <c r="CW19" s="61"/>
      <c r="CX19" s="43" t="e">
        <f>ROUND([2]V_МО_7_был!FB19+[2]V_МО_изм!FB19,0)</f>
        <v>#REF!</v>
      </c>
      <c r="CY19" s="43" t="e">
        <f>ROUND([2]V_МО_7_был!FC19+[2]V_МО_изм!FC19,0)</f>
        <v>#REF!</v>
      </c>
      <c r="CZ19" s="43" t="e">
        <f>ROUND([2]V_МО_7_был!FD19+[2]V_МО_изм!FD19,0)</f>
        <v>#REF!</v>
      </c>
      <c r="DA19" s="54"/>
      <c r="DB19" s="43">
        <f>I19+O19+R19+U19+X19+AA19+AD19+AG19+AJ19+AM19+AP19+AS19+AV19+AY19+BC19+BF19+BI19+BL19+BO19+BR19+BU19+BX19+CA19+CD19+CG19+CJ19+CM19+CP19+CS19</f>
        <v>0</v>
      </c>
      <c r="DC19" s="43">
        <f>J19+M19+P19+S19+V19+Y19+AB19+AE19+AH19+AK19+AN19+AQ19+AT19+AW19+AZ19+BD19+BG19+BJ19+BM19+BP19+BS19+BV19+BY19+CB19+CE19+CH19+CK19+CN19+CQ19+CT19</f>
        <v>7581</v>
      </c>
      <c r="DD19" s="43">
        <f t="shared" si="7"/>
        <v>7581</v>
      </c>
      <c r="DE19" s="43">
        <f>DD19-E19</f>
        <v>0</v>
      </c>
      <c r="DF19" s="41">
        <f t="shared" si="8"/>
        <v>7581</v>
      </c>
      <c r="DG19" s="42">
        <f t="shared" si="6"/>
        <v>0</v>
      </c>
      <c r="DH19" s="43">
        <f t="shared" si="6"/>
        <v>7581</v>
      </c>
      <c r="DI19" s="55">
        <f>E19-'[1]Протокол ____'!DQ19</f>
        <v>0</v>
      </c>
    </row>
    <row r="20" spans="1:113" x14ac:dyDescent="0.3">
      <c r="A20" s="38">
        <f t="shared" si="9"/>
        <v>4</v>
      </c>
      <c r="B20" s="80" t="s">
        <v>61</v>
      </c>
      <c r="C20" s="39" t="s">
        <v>62</v>
      </c>
      <c r="D20" s="40">
        <v>0</v>
      </c>
      <c r="E20" s="41">
        <f t="shared" si="5"/>
        <v>0</v>
      </c>
      <c r="F20" s="42">
        <f t="shared" si="5"/>
        <v>0</v>
      </c>
      <c r="G20" s="43">
        <f t="shared" si="5"/>
        <v>0</v>
      </c>
      <c r="H20" s="44">
        <f>'[1]Протокол ____'!DR20</f>
        <v>0</v>
      </c>
      <c r="I20" s="43"/>
      <c r="J20" s="43"/>
      <c r="K20" s="43">
        <f>'[1]Протокол ____'!DS20</f>
        <v>0</v>
      </c>
      <c r="L20" s="43"/>
      <c r="M20" s="43"/>
      <c r="N20" s="43">
        <f>'[1]Протокол ____'!DT20</f>
        <v>0</v>
      </c>
      <c r="O20" s="43"/>
      <c r="P20" s="43"/>
      <c r="Q20" s="43">
        <f>'[1]Протокол ____'!DU20</f>
        <v>0</v>
      </c>
      <c r="R20" s="43"/>
      <c r="S20" s="43"/>
      <c r="T20" s="43">
        <f>'[1]Протокол ____'!DV20</f>
        <v>0</v>
      </c>
      <c r="U20" s="43"/>
      <c r="V20" s="43"/>
      <c r="W20" s="43">
        <f>'[1]Протокол ____'!DX20</f>
        <v>0</v>
      </c>
      <c r="X20" s="43"/>
      <c r="Y20" s="43"/>
      <c r="Z20" s="43">
        <f>'[1]Протокол ____'!DY20</f>
        <v>0</v>
      </c>
      <c r="AA20" s="43"/>
      <c r="AB20" s="43"/>
      <c r="AC20" s="43">
        <f>'[1]Протокол ____'!DZ20</f>
        <v>0</v>
      </c>
      <c r="AD20" s="43"/>
      <c r="AE20" s="43"/>
      <c r="AF20" s="43">
        <f>'[1]Протокол ____'!EA20</f>
        <v>0</v>
      </c>
      <c r="AG20" s="43"/>
      <c r="AH20" s="43"/>
      <c r="AI20" s="43">
        <f>'[1]Протокол ____'!EB20</f>
        <v>0</v>
      </c>
      <c r="AJ20" s="43"/>
      <c r="AK20" s="43"/>
      <c r="AL20" s="47">
        <f>'[1]Протокол ____'!EC20</f>
        <v>0</v>
      </c>
      <c r="AM20" s="43"/>
      <c r="AN20" s="43"/>
      <c r="AO20" s="43">
        <f>'[1]Протокол ____'!ED20</f>
        <v>0</v>
      </c>
      <c r="AP20" s="43"/>
      <c r="AQ20" s="43"/>
      <c r="AR20" s="43">
        <f>'[1]Протокол ____'!EE20</f>
        <v>0</v>
      </c>
      <c r="AS20" s="43"/>
      <c r="AT20" s="43"/>
      <c r="AU20" s="43">
        <f>'[1]Протокол ____'!EF20</f>
        <v>0</v>
      </c>
      <c r="AV20" s="43"/>
      <c r="AW20" s="43"/>
      <c r="AX20" s="44">
        <f>'[1]Протокол ____'!EG20</f>
        <v>0</v>
      </c>
      <c r="AY20" s="43"/>
      <c r="AZ20" s="43"/>
      <c r="BA20" s="43">
        <f>'[1]Протокол ____'!EH20</f>
        <v>0</v>
      </c>
      <c r="BB20" s="44">
        <f>'[1]Протокол ____'!EI20</f>
        <v>0</v>
      </c>
      <c r="BC20" s="43"/>
      <c r="BD20" s="43"/>
      <c r="BE20" s="43">
        <f>'[1]Протокол ____'!EM20</f>
        <v>0</v>
      </c>
      <c r="BF20" s="43"/>
      <c r="BG20" s="43"/>
      <c r="BH20" s="42">
        <f>'[1]Протокол ____'!EN20</f>
        <v>0</v>
      </c>
      <c r="BI20" s="43"/>
      <c r="BJ20" s="43"/>
      <c r="BK20" s="43">
        <f>'[1]Протокол ____'!EO20</f>
        <v>0</v>
      </c>
      <c r="BL20" s="43"/>
      <c r="BM20" s="43"/>
      <c r="BN20" s="43">
        <f>'[1]Протокол ____'!EP20</f>
        <v>0</v>
      </c>
      <c r="BO20" s="43"/>
      <c r="BP20" s="43"/>
      <c r="BQ20" s="43">
        <f>'[1]Протокол ____'!EQ20</f>
        <v>0</v>
      </c>
      <c r="BR20" s="43"/>
      <c r="BS20" s="43"/>
      <c r="BT20" s="43">
        <f>'[1]Протокол ____'!ER20</f>
        <v>0</v>
      </c>
      <c r="BU20" s="43"/>
      <c r="BV20" s="43"/>
      <c r="BW20" s="43">
        <f>'[1]Протокол ____'!ES20</f>
        <v>0</v>
      </c>
      <c r="BX20" s="43"/>
      <c r="BY20" s="43"/>
      <c r="BZ20" s="43">
        <f>'[1]Протокол ____'!ET20</f>
        <v>0</v>
      </c>
      <c r="CA20" s="43"/>
      <c r="CB20" s="43"/>
      <c r="CC20" s="43">
        <f>'[1]Протокол ____'!EU20</f>
        <v>0</v>
      </c>
      <c r="CD20" s="43"/>
      <c r="CE20" s="43"/>
      <c r="CF20" s="43">
        <f>'[1]Протокол ____'!EV20</f>
        <v>0</v>
      </c>
      <c r="CG20" s="43"/>
      <c r="CH20" s="43"/>
      <c r="CI20" s="43">
        <f>'[1]Протокол ____'!EW20</f>
        <v>0</v>
      </c>
      <c r="CJ20" s="43"/>
      <c r="CK20" s="43"/>
      <c r="CL20" s="43">
        <f>'[1]Протокол ____'!EX20</f>
        <v>0</v>
      </c>
      <c r="CM20" s="43"/>
      <c r="CN20" s="43"/>
      <c r="CO20" s="43">
        <f>'[1]Протокол ____'!EY20</f>
        <v>0</v>
      </c>
      <c r="CP20" s="43"/>
      <c r="CQ20" s="43"/>
      <c r="CR20" s="42">
        <f>'[1]Протокол ____'!EZ20</f>
        <v>0</v>
      </c>
      <c r="CS20" s="43"/>
      <c r="CT20" s="43"/>
      <c r="CU20" s="61">
        <f>'[1]Протокол ____'!FA20</f>
        <v>0</v>
      </c>
      <c r="CV20" s="61"/>
      <c r="CW20" s="61"/>
      <c r="CX20" s="43" t="e">
        <f>ROUND([2]V_МО_7_был!FB20+[2]V_МО_изм!FB20,0)</f>
        <v>#REF!</v>
      </c>
      <c r="CY20" s="43" t="e">
        <f>ROUND([2]V_МО_7_был!FC20+[2]V_МО_изм!FC20,0)</f>
        <v>#REF!</v>
      </c>
      <c r="CZ20" s="43" t="e">
        <f>ROUND([2]V_МО_7_был!FD20+[2]V_МО_изм!FD20,0)</f>
        <v>#REF!</v>
      </c>
      <c r="DA20" s="54"/>
      <c r="DB20" s="43">
        <f>I20+O20+R20+U20+X20+AA20+AD20+AG20+AJ20+AM20+AP20+AS20+AV20+AY20+BC20+BF20+BI20+BL20+BO20+BR20+BU20+BX20+CA20+CD20+CG20+CJ20+CM20+CP20+CS20</f>
        <v>0</v>
      </c>
      <c r="DC20" s="43">
        <f>J20+M20+P20+S20+V20+Y20+AB20+AE20+AH20+AK20+AN20+AQ20+AT20+AW20+AZ20+BD20+BG20+BJ20+BM20+BP20+BS20+BV20+BY20+CB20+CE20+CH20+CK20+CN20+CQ20+CT20</f>
        <v>0</v>
      </c>
      <c r="DD20" s="43">
        <f t="shared" si="7"/>
        <v>0</v>
      </c>
      <c r="DE20" s="43">
        <f>DD20-E20</f>
        <v>0</v>
      </c>
      <c r="DF20" s="41">
        <f t="shared" si="8"/>
        <v>0</v>
      </c>
      <c r="DG20" s="42">
        <f t="shared" si="6"/>
        <v>0</v>
      </c>
      <c r="DH20" s="43">
        <f t="shared" si="6"/>
        <v>0</v>
      </c>
      <c r="DI20" s="55">
        <f>E20-'[1]Протокол ____'!DQ20</f>
        <v>0</v>
      </c>
    </row>
    <row r="21" spans="1:113" ht="24.75" customHeight="1" x14ac:dyDescent="0.3">
      <c r="A21" s="38">
        <f t="shared" si="9"/>
        <v>5</v>
      </c>
      <c r="B21" s="80" t="s">
        <v>63</v>
      </c>
      <c r="C21" s="39" t="s">
        <v>64</v>
      </c>
      <c r="D21" s="40">
        <v>24003</v>
      </c>
      <c r="E21" s="41">
        <f t="shared" si="5"/>
        <v>3278</v>
      </c>
      <c r="F21" s="42">
        <f t="shared" si="5"/>
        <v>0</v>
      </c>
      <c r="G21" s="43">
        <f t="shared" si="5"/>
        <v>3278</v>
      </c>
      <c r="H21" s="44">
        <f>'[1]Протокол ____'!DR21</f>
        <v>0</v>
      </c>
      <c r="I21" s="43"/>
      <c r="J21" s="43"/>
      <c r="K21" s="43">
        <f>'[1]Протокол ____'!DS21</f>
        <v>0</v>
      </c>
      <c r="L21" s="43"/>
      <c r="M21" s="43"/>
      <c r="N21" s="43">
        <f>'[1]Протокол ____'!DT21</f>
        <v>0</v>
      </c>
      <c r="O21" s="43"/>
      <c r="P21" s="43"/>
      <c r="Q21" s="43">
        <f>'[1]Протокол ____'!DU21</f>
        <v>0</v>
      </c>
      <c r="R21" s="43"/>
      <c r="S21" s="43"/>
      <c r="T21" s="43">
        <f>'[1]Протокол ____'!DV21</f>
        <v>0</v>
      </c>
      <c r="U21" s="43"/>
      <c r="V21" s="43"/>
      <c r="W21" s="43">
        <f>'[1]Протокол ____'!DX21</f>
        <v>0</v>
      </c>
      <c r="X21" s="43"/>
      <c r="Y21" s="43"/>
      <c r="Z21" s="43">
        <f>'[1]Протокол ____'!DY21</f>
        <v>0</v>
      </c>
      <c r="AA21" s="43"/>
      <c r="AB21" s="43"/>
      <c r="AC21" s="43">
        <f>'[1]Протокол ____'!DZ21</f>
        <v>0</v>
      </c>
      <c r="AD21" s="43"/>
      <c r="AE21" s="43"/>
      <c r="AF21" s="43">
        <f>'[1]Протокол ____'!EA21</f>
        <v>0</v>
      </c>
      <c r="AG21" s="43"/>
      <c r="AH21" s="43"/>
      <c r="AI21" s="43">
        <f>'[1]Протокол ____'!EB21</f>
        <v>0</v>
      </c>
      <c r="AJ21" s="43"/>
      <c r="AK21" s="43"/>
      <c r="AL21" s="42">
        <f>'[1]Протокол ____'!EC21</f>
        <v>0</v>
      </c>
      <c r="AM21" s="43"/>
      <c r="AN21" s="43"/>
      <c r="AO21" s="43">
        <f>'[1]Протокол ____'!ED21</f>
        <v>0</v>
      </c>
      <c r="AP21" s="43"/>
      <c r="AQ21" s="43"/>
      <c r="AR21" s="43">
        <f>'[1]Протокол ____'!EE21</f>
        <v>0</v>
      </c>
      <c r="AS21" s="43"/>
      <c r="AT21" s="43"/>
      <c r="AU21" s="43">
        <f>'[1]Протокол ____'!EF21</f>
        <v>0</v>
      </c>
      <c r="AV21" s="43"/>
      <c r="AW21" s="43"/>
      <c r="AX21" s="44">
        <f>'[1]Протокол ____'!EG21</f>
        <v>0</v>
      </c>
      <c r="AY21" s="43"/>
      <c r="AZ21" s="43"/>
      <c r="BA21" s="43">
        <f>'[1]Протокол ____'!EH21</f>
        <v>0</v>
      </c>
      <c r="BB21" s="44">
        <f>'[1]Протокол ____'!EI21</f>
        <v>0</v>
      </c>
      <c r="BC21" s="43"/>
      <c r="BD21" s="43"/>
      <c r="BE21" s="43">
        <f>'[1]Протокол ____'!EM21</f>
        <v>0</v>
      </c>
      <c r="BF21" s="43"/>
      <c r="BG21" s="43"/>
      <c r="BH21" s="49">
        <f>'[1]Протокол ____'!EN21</f>
        <v>3278</v>
      </c>
      <c r="BI21" s="47"/>
      <c r="BJ21" s="49">
        <v>3278</v>
      </c>
      <c r="BK21" s="43">
        <f>'[1]Протокол ____'!EO21</f>
        <v>0</v>
      </c>
      <c r="BL21" s="43"/>
      <c r="BM21" s="43"/>
      <c r="BN21" s="43">
        <f>'[1]Протокол ____'!EP21</f>
        <v>0</v>
      </c>
      <c r="BO21" s="43"/>
      <c r="BP21" s="43"/>
      <c r="BQ21" s="43">
        <f>'[1]Протокол ____'!EQ21</f>
        <v>0</v>
      </c>
      <c r="BR21" s="43"/>
      <c r="BS21" s="43"/>
      <c r="BT21" s="43">
        <f>'[1]Протокол ____'!ER21</f>
        <v>0</v>
      </c>
      <c r="BU21" s="43"/>
      <c r="BV21" s="43"/>
      <c r="BW21" s="43">
        <f>'[1]Протокол ____'!ES21</f>
        <v>0</v>
      </c>
      <c r="BX21" s="43"/>
      <c r="BY21" s="43"/>
      <c r="BZ21" s="43">
        <f>'[1]Протокол ____'!ET21</f>
        <v>0</v>
      </c>
      <c r="CA21" s="43"/>
      <c r="CB21" s="43"/>
      <c r="CC21" s="43">
        <f>'[1]Протокол ____'!EU21</f>
        <v>0</v>
      </c>
      <c r="CD21" s="43"/>
      <c r="CE21" s="43"/>
      <c r="CF21" s="43">
        <f>'[1]Протокол ____'!EV21</f>
        <v>0</v>
      </c>
      <c r="CG21" s="43"/>
      <c r="CH21" s="43"/>
      <c r="CI21" s="43">
        <f>'[1]Протокол ____'!EW21</f>
        <v>0</v>
      </c>
      <c r="CJ21" s="43"/>
      <c r="CK21" s="43"/>
      <c r="CL21" s="43">
        <f>'[1]Протокол ____'!EX21</f>
        <v>0</v>
      </c>
      <c r="CM21" s="43"/>
      <c r="CN21" s="43"/>
      <c r="CO21" s="43">
        <f>'[1]Протокол ____'!EY21</f>
        <v>0</v>
      </c>
      <c r="CP21" s="43"/>
      <c r="CQ21" s="43"/>
      <c r="CR21" s="43">
        <f>'[1]Протокол ____'!EZ21</f>
        <v>0</v>
      </c>
      <c r="CS21" s="43"/>
      <c r="CT21" s="43"/>
      <c r="CU21" s="61">
        <f>'[1]Протокол ____'!FA21</f>
        <v>0</v>
      </c>
      <c r="CV21" s="61"/>
      <c r="CW21" s="61"/>
      <c r="CX21" s="43" t="e">
        <f>ROUND([2]V_МО_7_был!FB21+[2]V_МО_изм!FB21,0)</f>
        <v>#REF!</v>
      </c>
      <c r="CY21" s="43" t="e">
        <f>ROUND([2]V_МО_7_был!FC21+[2]V_МО_изм!FC21,0)</f>
        <v>#REF!</v>
      </c>
      <c r="CZ21" s="43" t="e">
        <f>ROUND([2]V_МО_7_был!FD21+[2]V_МО_изм!FD21,0)</f>
        <v>#REF!</v>
      </c>
      <c r="DA21" s="54"/>
      <c r="DB21" s="43">
        <f>I21+O21+R21+U21+X21+AA21+AD21+AG21+AJ21+AM21+AP21+AS21+AV21+AY21+BC21+BF21+BI21+BL21+BO21+BR21+BU21+BX21+CA21+CD21+CG21+CJ21+CM21+CP21+CS21</f>
        <v>0</v>
      </c>
      <c r="DC21" s="43">
        <f>J21+M21+P21+S21+V21+Y21+AB21+AE21+AH21+AK21+AN21+AQ21+AT21+AW21+AZ21+BD21+BG21+BJ21+BM21+BP21+BS21+BV21+BY21+CB21+CE21+CH21+CK21+CN21+CQ21+CT21</f>
        <v>3278</v>
      </c>
      <c r="DD21" s="43">
        <f t="shared" si="7"/>
        <v>3278</v>
      </c>
      <c r="DE21" s="43">
        <f>DD21-E21</f>
        <v>0</v>
      </c>
      <c r="DF21" s="41">
        <f t="shared" si="8"/>
        <v>3278</v>
      </c>
      <c r="DG21" s="42">
        <f t="shared" si="6"/>
        <v>0</v>
      </c>
      <c r="DH21" s="43">
        <f t="shared" si="6"/>
        <v>3278</v>
      </c>
      <c r="DI21" s="55">
        <f>E21-'[1]Протокол ____'!DQ21</f>
        <v>0</v>
      </c>
    </row>
    <row r="22" spans="1:113" ht="22.5" x14ac:dyDescent="0.3">
      <c r="A22" s="63"/>
      <c r="B22" s="64" t="s">
        <v>65</v>
      </c>
      <c r="C22" s="65"/>
      <c r="D22" s="66">
        <v>128006</v>
      </c>
      <c r="E22" s="66">
        <f t="shared" ref="E22:BP22" si="10">SUM(E17:E21)</f>
        <v>13413</v>
      </c>
      <c r="F22" s="66">
        <f t="shared" si="10"/>
        <v>1902</v>
      </c>
      <c r="G22" s="66">
        <f t="shared" si="10"/>
        <v>11511</v>
      </c>
      <c r="H22" s="66">
        <f t="shared" si="10"/>
        <v>285</v>
      </c>
      <c r="I22" s="66">
        <f t="shared" si="10"/>
        <v>210</v>
      </c>
      <c r="J22" s="66">
        <f t="shared" si="10"/>
        <v>75</v>
      </c>
      <c r="K22" s="66">
        <f t="shared" si="10"/>
        <v>148</v>
      </c>
      <c r="L22" s="66">
        <f t="shared" si="10"/>
        <v>148</v>
      </c>
      <c r="M22" s="66">
        <f t="shared" si="10"/>
        <v>0</v>
      </c>
      <c r="N22" s="66">
        <f t="shared" si="10"/>
        <v>11</v>
      </c>
      <c r="O22" s="66">
        <f t="shared" si="10"/>
        <v>11</v>
      </c>
      <c r="P22" s="66">
        <f t="shared" si="10"/>
        <v>0</v>
      </c>
      <c r="Q22" s="66">
        <f t="shared" si="10"/>
        <v>59</v>
      </c>
      <c r="R22" s="66">
        <f t="shared" si="10"/>
        <v>59</v>
      </c>
      <c r="S22" s="66">
        <f t="shared" si="10"/>
        <v>0</v>
      </c>
      <c r="T22" s="66">
        <f t="shared" si="10"/>
        <v>0</v>
      </c>
      <c r="U22" s="66">
        <f t="shared" si="10"/>
        <v>0</v>
      </c>
      <c r="V22" s="66">
        <f t="shared" si="10"/>
        <v>0</v>
      </c>
      <c r="W22" s="66">
        <f t="shared" si="10"/>
        <v>14</v>
      </c>
      <c r="X22" s="66">
        <f t="shared" si="10"/>
        <v>0</v>
      </c>
      <c r="Y22" s="66">
        <f t="shared" si="10"/>
        <v>14</v>
      </c>
      <c r="Z22" s="66">
        <f t="shared" si="10"/>
        <v>17</v>
      </c>
      <c r="AA22" s="66">
        <f t="shared" si="10"/>
        <v>0</v>
      </c>
      <c r="AB22" s="66">
        <f t="shared" si="10"/>
        <v>17</v>
      </c>
      <c r="AC22" s="66">
        <f t="shared" si="10"/>
        <v>0</v>
      </c>
      <c r="AD22" s="66">
        <f t="shared" si="10"/>
        <v>0</v>
      </c>
      <c r="AE22" s="66">
        <f t="shared" si="10"/>
        <v>0</v>
      </c>
      <c r="AF22" s="66">
        <f t="shared" si="10"/>
        <v>87</v>
      </c>
      <c r="AG22" s="66">
        <f t="shared" si="10"/>
        <v>87</v>
      </c>
      <c r="AH22" s="66">
        <f t="shared" si="10"/>
        <v>0</v>
      </c>
      <c r="AI22" s="66">
        <f t="shared" si="10"/>
        <v>0</v>
      </c>
      <c r="AJ22" s="66">
        <f t="shared" si="10"/>
        <v>0</v>
      </c>
      <c r="AK22" s="66">
        <f t="shared" si="10"/>
        <v>0</v>
      </c>
      <c r="AL22" s="66">
        <f t="shared" si="10"/>
        <v>39</v>
      </c>
      <c r="AM22" s="66">
        <f t="shared" si="10"/>
        <v>39</v>
      </c>
      <c r="AN22" s="66">
        <f t="shared" si="10"/>
        <v>0</v>
      </c>
      <c r="AO22" s="66">
        <f t="shared" si="10"/>
        <v>0</v>
      </c>
      <c r="AP22" s="66">
        <f t="shared" si="10"/>
        <v>0</v>
      </c>
      <c r="AQ22" s="66">
        <f t="shared" si="10"/>
        <v>0</v>
      </c>
      <c r="AR22" s="66">
        <f t="shared" si="10"/>
        <v>293</v>
      </c>
      <c r="AS22" s="66">
        <f t="shared" si="10"/>
        <v>74</v>
      </c>
      <c r="AT22" s="66">
        <f t="shared" si="10"/>
        <v>219</v>
      </c>
      <c r="AU22" s="66">
        <f t="shared" si="10"/>
        <v>110</v>
      </c>
      <c r="AV22" s="66">
        <f t="shared" si="10"/>
        <v>110</v>
      </c>
      <c r="AW22" s="66">
        <f t="shared" si="10"/>
        <v>0</v>
      </c>
      <c r="AX22" s="66">
        <f t="shared" si="10"/>
        <v>48</v>
      </c>
      <c r="AY22" s="66">
        <f t="shared" si="10"/>
        <v>41</v>
      </c>
      <c r="AZ22" s="66">
        <f t="shared" si="10"/>
        <v>7</v>
      </c>
      <c r="BA22" s="66">
        <f t="shared" si="10"/>
        <v>36</v>
      </c>
      <c r="BB22" s="66">
        <f t="shared" si="10"/>
        <v>8206</v>
      </c>
      <c r="BC22" s="66">
        <f t="shared" si="10"/>
        <v>698</v>
      </c>
      <c r="BD22" s="66">
        <f t="shared" si="10"/>
        <v>7508</v>
      </c>
      <c r="BE22" s="66">
        <f t="shared" si="10"/>
        <v>70</v>
      </c>
      <c r="BF22" s="66">
        <f t="shared" si="10"/>
        <v>18</v>
      </c>
      <c r="BG22" s="66">
        <f t="shared" si="10"/>
        <v>52</v>
      </c>
      <c r="BH22" s="66">
        <f t="shared" si="10"/>
        <v>3421</v>
      </c>
      <c r="BI22" s="66">
        <f t="shared" si="10"/>
        <v>0</v>
      </c>
      <c r="BJ22" s="66">
        <f t="shared" si="10"/>
        <v>3421</v>
      </c>
      <c r="BK22" s="66">
        <f t="shared" si="10"/>
        <v>0</v>
      </c>
      <c r="BL22" s="66">
        <f t="shared" si="10"/>
        <v>0</v>
      </c>
      <c r="BM22" s="66">
        <f t="shared" si="10"/>
        <v>0</v>
      </c>
      <c r="BN22" s="66">
        <f t="shared" si="10"/>
        <v>95</v>
      </c>
      <c r="BO22" s="66">
        <f t="shared" si="10"/>
        <v>50</v>
      </c>
      <c r="BP22" s="66">
        <f t="shared" si="10"/>
        <v>45</v>
      </c>
      <c r="BQ22" s="66">
        <f t="shared" ref="BQ22:CZ22" si="11">SUM(BQ17:BQ21)</f>
        <v>0</v>
      </c>
      <c r="BR22" s="66">
        <f t="shared" si="11"/>
        <v>0</v>
      </c>
      <c r="BS22" s="66">
        <f t="shared" si="11"/>
        <v>0</v>
      </c>
      <c r="BT22" s="66">
        <f t="shared" si="11"/>
        <v>0</v>
      </c>
      <c r="BU22" s="66">
        <f t="shared" si="11"/>
        <v>0</v>
      </c>
      <c r="BV22" s="66">
        <f t="shared" si="11"/>
        <v>0</v>
      </c>
      <c r="BW22" s="66">
        <f t="shared" si="11"/>
        <v>0</v>
      </c>
      <c r="BX22" s="66">
        <f t="shared" si="11"/>
        <v>0</v>
      </c>
      <c r="BY22" s="66">
        <f t="shared" si="11"/>
        <v>0</v>
      </c>
      <c r="BZ22" s="66">
        <f t="shared" si="11"/>
        <v>27</v>
      </c>
      <c r="CA22" s="66">
        <f t="shared" si="11"/>
        <v>27</v>
      </c>
      <c r="CB22" s="66">
        <f t="shared" si="11"/>
        <v>0</v>
      </c>
      <c r="CC22" s="66">
        <f t="shared" si="11"/>
        <v>105</v>
      </c>
      <c r="CD22" s="66">
        <f t="shared" si="11"/>
        <v>25</v>
      </c>
      <c r="CE22" s="66">
        <f t="shared" si="11"/>
        <v>80</v>
      </c>
      <c r="CF22" s="66">
        <f t="shared" si="11"/>
        <v>93</v>
      </c>
      <c r="CG22" s="66">
        <f t="shared" si="11"/>
        <v>20</v>
      </c>
      <c r="CH22" s="66">
        <f t="shared" si="11"/>
        <v>73</v>
      </c>
      <c r="CI22" s="66">
        <f t="shared" si="11"/>
        <v>0</v>
      </c>
      <c r="CJ22" s="66">
        <f t="shared" si="11"/>
        <v>0</v>
      </c>
      <c r="CK22" s="66">
        <f t="shared" si="11"/>
        <v>0</v>
      </c>
      <c r="CL22" s="66">
        <f t="shared" si="11"/>
        <v>171</v>
      </c>
      <c r="CM22" s="66">
        <f t="shared" si="11"/>
        <v>171</v>
      </c>
      <c r="CN22" s="66">
        <f t="shared" si="11"/>
        <v>0</v>
      </c>
      <c r="CO22" s="66">
        <f t="shared" si="11"/>
        <v>262</v>
      </c>
      <c r="CP22" s="66">
        <f t="shared" si="11"/>
        <v>262</v>
      </c>
      <c r="CQ22" s="66">
        <f t="shared" si="11"/>
        <v>0</v>
      </c>
      <c r="CR22" s="66">
        <f t="shared" si="11"/>
        <v>0</v>
      </c>
      <c r="CS22" s="66">
        <f t="shared" si="11"/>
        <v>0</v>
      </c>
      <c r="CT22" s="66">
        <f t="shared" si="11"/>
        <v>0</v>
      </c>
      <c r="CU22" s="66">
        <f t="shared" si="11"/>
        <v>36</v>
      </c>
      <c r="CV22" s="66">
        <f t="shared" si="11"/>
        <v>36</v>
      </c>
      <c r="CW22" s="66">
        <f t="shared" si="11"/>
        <v>0</v>
      </c>
      <c r="CX22" s="66" t="e">
        <f t="shared" si="11"/>
        <v>#REF!</v>
      </c>
      <c r="CY22" s="66" t="e">
        <f t="shared" si="11"/>
        <v>#REF!</v>
      </c>
      <c r="CZ22" s="66" t="e">
        <f t="shared" si="11"/>
        <v>#REF!</v>
      </c>
      <c r="DA22" s="67"/>
      <c r="DB22" s="66">
        <f>SUM(DB17:DB21)</f>
        <v>1902</v>
      </c>
      <c r="DC22" s="66">
        <f>SUM(DC17:DC21)</f>
        <v>11511</v>
      </c>
      <c r="DD22" s="66">
        <f>SUM(DD17:DD21)</f>
        <v>13413</v>
      </c>
      <c r="DE22" s="66">
        <f>SUM(DE17:DE21)</f>
        <v>0</v>
      </c>
      <c r="DF22" s="66">
        <f t="shared" ref="DF22:DH22" si="12">SUM(DF17:DF21)</f>
        <v>13413</v>
      </c>
      <c r="DG22" s="66">
        <f t="shared" si="12"/>
        <v>1902</v>
      </c>
      <c r="DH22" s="66">
        <f t="shared" si="12"/>
        <v>11511</v>
      </c>
      <c r="DI22" s="55">
        <f>E22-'[1]Протокол ____'!DQ22</f>
        <v>0</v>
      </c>
    </row>
    <row r="23" spans="1:113" x14ac:dyDescent="0.3">
      <c r="A23" s="38">
        <f>A21+1</f>
        <v>6</v>
      </c>
      <c r="B23" s="80" t="s">
        <v>66</v>
      </c>
      <c r="C23" s="39" t="s">
        <v>67</v>
      </c>
      <c r="D23" s="40">
        <v>143869</v>
      </c>
      <c r="E23" s="41">
        <f t="shared" ref="E23:G28" si="13">H23+N23+Q23+T23+W23+Z23+AC23+AF23+AI23+AL23+AO23+AR23+AU23+AX23+BB23+BE23+BH23+BK23+BN23+BQ23+BT23+BW23+BZ23+CC23+CF23+CI23+CL23+CO23+CR23</f>
        <v>16861</v>
      </c>
      <c r="F23" s="42">
        <f t="shared" si="13"/>
        <v>16861</v>
      </c>
      <c r="G23" s="43">
        <f t="shared" si="13"/>
        <v>0</v>
      </c>
      <c r="H23" s="44">
        <f>'[1]Протокол ____'!DR23</f>
        <v>0</v>
      </c>
      <c r="I23" s="43"/>
      <c r="J23" s="43"/>
      <c r="K23" s="43">
        <f>'[1]Протокол ____'!DS23</f>
        <v>0</v>
      </c>
      <c r="L23" s="43"/>
      <c r="M23" s="43"/>
      <c r="N23" s="43">
        <f>'[1]Протокол ____'!DT23</f>
        <v>0</v>
      </c>
      <c r="O23" s="43"/>
      <c r="P23" s="43"/>
      <c r="Q23" s="47">
        <f>'[1]Протокол ____'!DU23</f>
        <v>1313</v>
      </c>
      <c r="R23" s="47">
        <f>Q23</f>
        <v>1313</v>
      </c>
      <c r="S23" s="43"/>
      <c r="T23" s="43">
        <f>'[1]Протокол ____'!DV23</f>
        <v>0</v>
      </c>
      <c r="U23" s="43"/>
      <c r="V23" s="43"/>
      <c r="W23" s="43">
        <f>'[1]Протокол ____'!DX23</f>
        <v>0</v>
      </c>
      <c r="X23" s="43"/>
      <c r="Y23" s="43"/>
      <c r="Z23" s="43">
        <f>'[1]Протокол ____'!DY23</f>
        <v>0</v>
      </c>
      <c r="AA23" s="43"/>
      <c r="AB23" s="43"/>
      <c r="AC23" s="43">
        <f>'[1]Протокол ____'!DZ23</f>
        <v>0</v>
      </c>
      <c r="AD23" s="43"/>
      <c r="AE23" s="43"/>
      <c r="AF23" s="43">
        <f>'[1]Протокол ____'!EA23</f>
        <v>0</v>
      </c>
      <c r="AG23" s="43"/>
      <c r="AH23" s="43"/>
      <c r="AI23" s="47">
        <f>'[1]Протокол ____'!EB23</f>
        <v>3</v>
      </c>
      <c r="AJ23" s="47">
        <f>AI23</f>
        <v>3</v>
      </c>
      <c r="AK23" s="43"/>
      <c r="AL23" s="47">
        <f>'[1]Протокол ____'!EC23</f>
        <v>10434</v>
      </c>
      <c r="AM23" s="47">
        <f>AL23</f>
        <v>10434</v>
      </c>
      <c r="AN23" s="43"/>
      <c r="AO23" s="43">
        <f>'[1]Протокол ____'!ED23</f>
        <v>0</v>
      </c>
      <c r="AP23" s="43"/>
      <c r="AQ23" s="43"/>
      <c r="AR23" s="47">
        <f>'[1]Протокол ____'!EE23</f>
        <v>524</v>
      </c>
      <c r="AS23" s="47">
        <f>AR23</f>
        <v>524</v>
      </c>
      <c r="AT23" s="43"/>
      <c r="AU23" s="47">
        <f>'[1]Протокол ____'!EF23</f>
        <v>2348</v>
      </c>
      <c r="AV23" s="47">
        <f>AU23</f>
        <v>2348</v>
      </c>
      <c r="AW23" s="43"/>
      <c r="AX23" s="44">
        <f>'[1]Протокол ____'!EG23</f>
        <v>0</v>
      </c>
      <c r="AY23" s="47">
        <f>AX23</f>
        <v>0</v>
      </c>
      <c r="AZ23" s="43"/>
      <c r="BA23" s="43">
        <f>'[1]Протокол ____'!EH23</f>
        <v>0</v>
      </c>
      <c r="BB23" s="44">
        <f>'[1]Протокол ____'!EI23</f>
        <v>1627</v>
      </c>
      <c r="BC23" s="47">
        <f>BB23</f>
        <v>1627</v>
      </c>
      <c r="BD23" s="42"/>
      <c r="BE23" s="43">
        <f>'[1]Протокол ____'!EM23</f>
        <v>0</v>
      </c>
      <c r="BF23" s="43"/>
      <c r="BG23" s="43"/>
      <c r="BH23" s="43">
        <f>'[1]Протокол ____'!EN23</f>
        <v>0</v>
      </c>
      <c r="BI23" s="43"/>
      <c r="BJ23" s="43"/>
      <c r="BK23" s="43">
        <f>'[1]Протокол ____'!EO23</f>
        <v>0</v>
      </c>
      <c r="BL23" s="43"/>
      <c r="BM23" s="43"/>
      <c r="BN23" s="47">
        <f>'[1]Протокол ____'!EP23</f>
        <v>87</v>
      </c>
      <c r="BO23" s="47">
        <f>BN23</f>
        <v>87</v>
      </c>
      <c r="BP23" s="43"/>
      <c r="BQ23" s="47">
        <f>'[1]Протокол ____'!EQ23</f>
        <v>0</v>
      </c>
      <c r="BR23" s="47">
        <f>BQ23</f>
        <v>0</v>
      </c>
      <c r="BS23" s="43"/>
      <c r="BT23" s="43">
        <f>'[1]Протокол ____'!ER23</f>
        <v>0</v>
      </c>
      <c r="BU23" s="43"/>
      <c r="BV23" s="43"/>
      <c r="BW23" s="43">
        <f>'[1]Протокол ____'!ES23</f>
        <v>0</v>
      </c>
      <c r="BX23" s="43"/>
      <c r="BY23" s="43"/>
      <c r="BZ23" s="47">
        <f>'[1]Протокол ____'!ET23</f>
        <v>204</v>
      </c>
      <c r="CA23" s="47">
        <f>BZ23</f>
        <v>204</v>
      </c>
      <c r="CB23" s="43"/>
      <c r="CC23" s="43">
        <f>'[1]Протокол ____'!EU23</f>
        <v>0</v>
      </c>
      <c r="CD23" s="43"/>
      <c r="CE23" s="43"/>
      <c r="CF23" s="43">
        <f>'[1]Протокол ____'!EV23</f>
        <v>0</v>
      </c>
      <c r="CG23" s="43"/>
      <c r="CH23" s="43"/>
      <c r="CI23" s="43">
        <f>'[1]Протокол ____'!EW23</f>
        <v>0</v>
      </c>
      <c r="CJ23" s="43"/>
      <c r="CK23" s="43"/>
      <c r="CL23" s="51">
        <f>'[1]Протокол ____'!EX23</f>
        <v>291</v>
      </c>
      <c r="CM23" s="51">
        <f>CL23</f>
        <v>291</v>
      </c>
      <c r="CN23" s="43"/>
      <c r="CO23" s="47">
        <f>'[1]Протокол ____'!EY23</f>
        <v>30</v>
      </c>
      <c r="CP23" s="47">
        <f>CO23</f>
        <v>30</v>
      </c>
      <c r="CQ23" s="43"/>
      <c r="CR23" s="42">
        <f>'[1]Протокол ____'!EZ23</f>
        <v>0</v>
      </c>
      <c r="CS23" s="43"/>
      <c r="CT23" s="43"/>
      <c r="CU23" s="61">
        <f>'[1]Протокол ____'!FA23</f>
        <v>0</v>
      </c>
      <c r="CV23" s="61"/>
      <c r="CW23" s="61"/>
      <c r="CX23" s="43" t="e">
        <f>ROUND([2]V_МО_7_был!FB23+[2]V_МО_изм!FB23,0)</f>
        <v>#REF!</v>
      </c>
      <c r="CY23" s="43" t="e">
        <f>ROUND([2]V_МО_7_был!FC23+[2]V_МО_изм!FC23,0)</f>
        <v>#REF!</v>
      </c>
      <c r="CZ23" s="43" t="e">
        <f>ROUND([2]V_МО_7_был!FD23+[2]V_МО_изм!FD23,0)</f>
        <v>#REF!</v>
      </c>
      <c r="DA23" s="54"/>
      <c r="DB23" s="43">
        <f t="shared" ref="DB23:DB28" si="14">I23+O23+R23+U23+X23+AA23+AD23+AG23+AJ23+AM23+AP23+AS23+AV23+AY23+BC23+BF23+BI23+BL23+BO23+BR23+BU23+BX23+CA23+CD23+CG23+CJ23+CM23+CP23+CS23</f>
        <v>16861</v>
      </c>
      <c r="DC23" s="43">
        <f t="shared" ref="DC23:DC28" si="15">J23+M23+P23+S23+V23+Y23+AB23+AE23+AH23+AK23+AN23+AQ23+AT23+AW23+AZ23+BD23+BG23+BJ23+BM23+BP23+BS23+BV23+BY23+CB23+CE23+CH23+CK23+CN23+CQ23+CT23</f>
        <v>0</v>
      </c>
      <c r="DD23" s="43">
        <f t="shared" si="7"/>
        <v>16861</v>
      </c>
      <c r="DE23" s="43">
        <f t="shared" ref="DE23:DE28" si="16">DD23-E23</f>
        <v>0</v>
      </c>
      <c r="DF23" s="41">
        <f t="shared" ref="DF23:DH32" si="17">E23-CR23</f>
        <v>16861</v>
      </c>
      <c r="DG23" s="42">
        <f t="shared" si="17"/>
        <v>16861</v>
      </c>
      <c r="DH23" s="43">
        <f>G23-CT23</f>
        <v>0</v>
      </c>
      <c r="DI23" s="55">
        <f>E23-'[1]Протокол ____'!DQ23</f>
        <v>0</v>
      </c>
    </row>
    <row r="24" spans="1:113" ht="28.5" customHeight="1" x14ac:dyDescent="0.3">
      <c r="A24" s="38">
        <f>A23+1</f>
        <v>7</v>
      </c>
      <c r="B24" s="80" t="s">
        <v>68</v>
      </c>
      <c r="C24" s="39" t="s">
        <v>69</v>
      </c>
      <c r="D24" s="40">
        <v>4661</v>
      </c>
      <c r="E24" s="41">
        <f t="shared" si="13"/>
        <v>939</v>
      </c>
      <c r="F24" s="42">
        <f t="shared" si="13"/>
        <v>0</v>
      </c>
      <c r="G24" s="43">
        <f t="shared" si="13"/>
        <v>939</v>
      </c>
      <c r="H24" s="44">
        <f>'[1]Протокол ____'!DR24</f>
        <v>8</v>
      </c>
      <c r="I24" s="43"/>
      <c r="J24" s="69">
        <f>H24</f>
        <v>8</v>
      </c>
      <c r="K24" s="43">
        <f>'[1]Протокол ____'!DS24</f>
        <v>0</v>
      </c>
      <c r="L24" s="43"/>
      <c r="M24" s="43"/>
      <c r="N24" s="43">
        <f>'[1]Протокол ____'!DT24</f>
        <v>0</v>
      </c>
      <c r="O24" s="43"/>
      <c r="P24" s="43"/>
      <c r="Q24" s="43">
        <f>'[1]Протокол ____'!DU24</f>
        <v>0</v>
      </c>
      <c r="R24" s="43"/>
      <c r="S24" s="43"/>
      <c r="T24" s="43">
        <f>'[1]Протокол ____'!DV24</f>
        <v>0</v>
      </c>
      <c r="U24" s="43"/>
      <c r="V24" s="43"/>
      <c r="W24" s="43">
        <f>'[1]Протокол ____'!DX24</f>
        <v>0</v>
      </c>
      <c r="X24" s="43"/>
      <c r="Y24" s="43"/>
      <c r="Z24" s="43">
        <f>'[1]Протокол ____'!DY24</f>
        <v>0</v>
      </c>
      <c r="AA24" s="43"/>
      <c r="AB24" s="43"/>
      <c r="AC24" s="43">
        <f>'[1]Протокол ____'!DZ24</f>
        <v>0</v>
      </c>
      <c r="AD24" s="43"/>
      <c r="AE24" s="43"/>
      <c r="AF24" s="43">
        <f>'[1]Протокол ____'!EA24</f>
        <v>0</v>
      </c>
      <c r="AG24" s="43"/>
      <c r="AH24" s="43"/>
      <c r="AI24" s="43">
        <f>'[1]Протокол ____'!EB24</f>
        <v>0</v>
      </c>
      <c r="AJ24" s="43"/>
      <c r="AK24" s="43"/>
      <c r="AL24" s="49">
        <f>'[1]Протокол ____'!EC24</f>
        <v>164</v>
      </c>
      <c r="AM24" s="42"/>
      <c r="AN24" s="49">
        <f>AL24</f>
        <v>164</v>
      </c>
      <c r="AO24" s="43">
        <f>'[1]Протокол ____'!ED24</f>
        <v>0</v>
      </c>
      <c r="AP24" s="43"/>
      <c r="AQ24" s="43"/>
      <c r="AR24" s="43">
        <f>'[1]Протокол ____'!EE24</f>
        <v>0</v>
      </c>
      <c r="AS24" s="43"/>
      <c r="AT24" s="43"/>
      <c r="AU24" s="49">
        <f>'[1]Протокол ____'!EF24</f>
        <v>0</v>
      </c>
      <c r="AV24" s="42"/>
      <c r="AW24" s="49">
        <f>AU24</f>
        <v>0</v>
      </c>
      <c r="AX24" s="49">
        <f>'[1]Протокол ____'!EG24</f>
        <v>0</v>
      </c>
      <c r="AY24" s="43"/>
      <c r="AZ24" s="49">
        <f>AX24</f>
        <v>0</v>
      </c>
      <c r="BA24" s="43">
        <f>'[1]Протокол ____'!EH24</f>
        <v>0</v>
      </c>
      <c r="BB24" s="44">
        <f>'[1]Протокол ____'!EI24</f>
        <v>0</v>
      </c>
      <c r="BC24" s="43"/>
      <c r="BD24" s="43"/>
      <c r="BE24" s="46">
        <f>'[1]Протокол ____'!EM24</f>
        <v>0</v>
      </c>
      <c r="BF24" s="48"/>
      <c r="BG24" s="46">
        <f>BE24</f>
        <v>0</v>
      </c>
      <c r="BH24" s="43">
        <f>'[1]Протокол ____'!EN24</f>
        <v>0</v>
      </c>
      <c r="BI24" s="43"/>
      <c r="BJ24" s="43"/>
      <c r="BK24" s="43">
        <f>'[1]Протокол ____'!EO24</f>
        <v>0</v>
      </c>
      <c r="BL24" s="43"/>
      <c r="BM24" s="43"/>
      <c r="BN24" s="43">
        <f>'[1]Протокол ____'!EP24</f>
        <v>0</v>
      </c>
      <c r="BO24" s="43"/>
      <c r="BP24" s="43"/>
      <c r="BQ24" s="43">
        <f>'[1]Протокол ____'!EQ24</f>
        <v>0</v>
      </c>
      <c r="BR24" s="43"/>
      <c r="BS24" s="43"/>
      <c r="BT24" s="58">
        <f>'[1]Протокол ____'!ER24</f>
        <v>26</v>
      </c>
      <c r="BU24" s="43"/>
      <c r="BV24" s="58">
        <v>26</v>
      </c>
      <c r="BW24" s="43">
        <f>'[1]Протокол ____'!ES24</f>
        <v>0</v>
      </c>
      <c r="BX24" s="43"/>
      <c r="BY24" s="43"/>
      <c r="BZ24" s="46">
        <f>'[1]Протокол ____'!ET24</f>
        <v>129</v>
      </c>
      <c r="CA24" s="50"/>
      <c r="CB24" s="46">
        <f>BZ24</f>
        <v>129</v>
      </c>
      <c r="CC24" s="50">
        <f>'[1]Протокол ____'!EU24</f>
        <v>0</v>
      </c>
      <c r="CD24" s="50"/>
      <c r="CE24" s="46">
        <f>CC24</f>
        <v>0</v>
      </c>
      <c r="CF24" s="50">
        <f>'[1]Протокол ____'!EV24</f>
        <v>0</v>
      </c>
      <c r="CG24" s="45"/>
      <c r="CH24" s="46">
        <f>CF24</f>
        <v>0</v>
      </c>
      <c r="CI24" s="43">
        <f>'[1]Протокол ____'!EW24</f>
        <v>0</v>
      </c>
      <c r="CJ24" s="43"/>
      <c r="CK24" s="43"/>
      <c r="CL24" s="43">
        <f>'[1]Протокол ____'!EX24</f>
        <v>0</v>
      </c>
      <c r="CM24" s="43"/>
      <c r="CN24" s="43"/>
      <c r="CO24" s="58">
        <f>'[1]Протокол ____'!EY24</f>
        <v>48</v>
      </c>
      <c r="CP24" s="43"/>
      <c r="CQ24" s="58">
        <v>48</v>
      </c>
      <c r="CR24" s="49">
        <f>'[1]Протокол ____'!EZ24</f>
        <v>564</v>
      </c>
      <c r="CS24" s="43"/>
      <c r="CT24" s="49">
        <f>CR24</f>
        <v>564</v>
      </c>
      <c r="CU24" s="61">
        <f>'[1]Протокол ____'!FA24</f>
        <v>0</v>
      </c>
      <c r="CV24" s="61"/>
      <c r="CW24" s="61"/>
      <c r="CX24" s="43" t="e">
        <f>ROUND([2]V_МО_7_был!FB24+[2]V_МО_изм!FB24,0)</f>
        <v>#REF!</v>
      </c>
      <c r="CY24" s="43" t="e">
        <f>ROUND([2]V_МО_7_был!FC24+[2]V_МО_изм!FC24,0)</f>
        <v>#REF!</v>
      </c>
      <c r="CZ24" s="43" t="e">
        <f>ROUND([2]V_МО_7_был!FD24+[2]V_МО_изм!FD24,0)</f>
        <v>#REF!</v>
      </c>
      <c r="DA24" s="54"/>
      <c r="DB24" s="43">
        <f t="shared" si="14"/>
        <v>0</v>
      </c>
      <c r="DC24" s="43">
        <f t="shared" si="15"/>
        <v>939</v>
      </c>
      <c r="DD24" s="43">
        <f t="shared" si="7"/>
        <v>939</v>
      </c>
      <c r="DE24" s="43">
        <f t="shared" si="16"/>
        <v>0</v>
      </c>
      <c r="DF24" s="41">
        <f t="shared" si="17"/>
        <v>375</v>
      </c>
      <c r="DG24" s="42">
        <f t="shared" si="17"/>
        <v>0</v>
      </c>
      <c r="DH24" s="43">
        <f t="shared" si="17"/>
        <v>375</v>
      </c>
      <c r="DI24" s="55">
        <f>E24-'[1]Протокол ____'!DQ24</f>
        <v>0</v>
      </c>
    </row>
    <row r="25" spans="1:113" x14ac:dyDescent="0.3">
      <c r="A25" s="38">
        <f t="shared" ref="A25:A28" si="18">A24+1</f>
        <v>8</v>
      </c>
      <c r="B25" s="80" t="s">
        <v>70</v>
      </c>
      <c r="C25" s="39" t="s">
        <v>71</v>
      </c>
      <c r="D25" s="40">
        <v>0</v>
      </c>
      <c r="E25" s="41">
        <f t="shared" si="13"/>
        <v>0</v>
      </c>
      <c r="F25" s="42">
        <f t="shared" si="13"/>
        <v>0</v>
      </c>
      <c r="G25" s="43">
        <f t="shared" si="13"/>
        <v>0</v>
      </c>
      <c r="H25" s="44">
        <f>'[1]Протокол ____'!DR25</f>
        <v>0</v>
      </c>
      <c r="I25" s="43"/>
      <c r="J25" s="43"/>
      <c r="K25" s="43">
        <f>'[1]Протокол ____'!DS25</f>
        <v>0</v>
      </c>
      <c r="L25" s="43"/>
      <c r="M25" s="43"/>
      <c r="N25" s="43">
        <f>'[1]Протокол ____'!DT25</f>
        <v>0</v>
      </c>
      <c r="O25" s="43"/>
      <c r="P25" s="43"/>
      <c r="Q25" s="43">
        <f>'[1]Протокол ____'!DU25</f>
        <v>0</v>
      </c>
      <c r="R25" s="43"/>
      <c r="S25" s="43"/>
      <c r="T25" s="43">
        <f>'[1]Протокол ____'!DV25</f>
        <v>0</v>
      </c>
      <c r="U25" s="43"/>
      <c r="V25" s="43"/>
      <c r="W25" s="43">
        <f>'[1]Протокол ____'!DX25</f>
        <v>0</v>
      </c>
      <c r="X25" s="43"/>
      <c r="Y25" s="43"/>
      <c r="Z25" s="43">
        <f>'[1]Протокол ____'!DY25</f>
        <v>0</v>
      </c>
      <c r="AA25" s="43"/>
      <c r="AB25" s="43"/>
      <c r="AC25" s="43">
        <f>'[1]Протокол ____'!DZ25</f>
        <v>0</v>
      </c>
      <c r="AD25" s="43"/>
      <c r="AE25" s="43"/>
      <c r="AF25" s="43">
        <f>'[1]Протокол ____'!EA25</f>
        <v>0</v>
      </c>
      <c r="AG25" s="43"/>
      <c r="AH25" s="43"/>
      <c r="AI25" s="43">
        <f>'[1]Протокол ____'!EB25</f>
        <v>0</v>
      </c>
      <c r="AJ25" s="43"/>
      <c r="AK25" s="43"/>
      <c r="AL25" s="43">
        <f>'[1]Протокол ____'!EC25</f>
        <v>0</v>
      </c>
      <c r="AM25" s="43"/>
      <c r="AN25" s="43"/>
      <c r="AO25" s="43">
        <f>'[1]Протокол ____'!ED25</f>
        <v>0</v>
      </c>
      <c r="AP25" s="43"/>
      <c r="AQ25" s="43"/>
      <c r="AR25" s="43">
        <f>'[1]Протокол ____'!EE25</f>
        <v>0</v>
      </c>
      <c r="AS25" s="43"/>
      <c r="AT25" s="43"/>
      <c r="AU25" s="43">
        <f>'[1]Протокол ____'!EF25</f>
        <v>0</v>
      </c>
      <c r="AV25" s="43"/>
      <c r="AW25" s="43"/>
      <c r="AX25" s="44">
        <f>'[1]Протокол ____'!EG25</f>
        <v>0</v>
      </c>
      <c r="AY25" s="43"/>
      <c r="AZ25" s="43"/>
      <c r="BA25" s="43">
        <f>'[1]Протокол ____'!EH25</f>
        <v>0</v>
      </c>
      <c r="BB25" s="44">
        <f>'[1]Протокол ____'!EI25</f>
        <v>0</v>
      </c>
      <c r="BC25" s="43"/>
      <c r="BD25" s="43"/>
      <c r="BE25" s="43">
        <f>'[1]Протокол ____'!EM25</f>
        <v>0</v>
      </c>
      <c r="BF25" s="43"/>
      <c r="BG25" s="43"/>
      <c r="BH25" s="43">
        <f>'[1]Протокол ____'!EN25</f>
        <v>0</v>
      </c>
      <c r="BI25" s="43"/>
      <c r="BJ25" s="43"/>
      <c r="BK25" s="43">
        <f>'[1]Протокол ____'!EO25</f>
        <v>0</v>
      </c>
      <c r="BL25" s="43"/>
      <c r="BM25" s="43"/>
      <c r="BN25" s="43">
        <f>'[1]Протокол ____'!EP25</f>
        <v>0</v>
      </c>
      <c r="BO25" s="43"/>
      <c r="BP25" s="43"/>
      <c r="BQ25" s="43">
        <f>'[1]Протокол ____'!EQ25</f>
        <v>0</v>
      </c>
      <c r="BR25" s="43"/>
      <c r="BS25" s="43"/>
      <c r="BT25" s="43">
        <f>'[1]Протокол ____'!ER25</f>
        <v>0</v>
      </c>
      <c r="BU25" s="43"/>
      <c r="BV25" s="43"/>
      <c r="BW25" s="43">
        <f>'[1]Протокол ____'!ES25</f>
        <v>0</v>
      </c>
      <c r="BX25" s="43"/>
      <c r="BY25" s="43"/>
      <c r="BZ25" s="43">
        <f>'[1]Протокол ____'!ET25</f>
        <v>0</v>
      </c>
      <c r="CA25" s="43"/>
      <c r="CB25" s="43"/>
      <c r="CC25" s="43">
        <f>'[1]Протокол ____'!EU25</f>
        <v>0</v>
      </c>
      <c r="CD25" s="43"/>
      <c r="CE25" s="43"/>
      <c r="CF25" s="43">
        <f>'[1]Протокол ____'!EV25</f>
        <v>0</v>
      </c>
      <c r="CG25" s="43"/>
      <c r="CH25" s="43"/>
      <c r="CI25" s="43">
        <f>'[1]Протокол ____'!EW25</f>
        <v>0</v>
      </c>
      <c r="CJ25" s="43"/>
      <c r="CK25" s="43"/>
      <c r="CL25" s="43">
        <f>'[1]Протокол ____'!EX25</f>
        <v>0</v>
      </c>
      <c r="CM25" s="43"/>
      <c r="CN25" s="43"/>
      <c r="CO25" s="43">
        <f>'[1]Протокол ____'!EY25</f>
        <v>0</v>
      </c>
      <c r="CP25" s="43"/>
      <c r="CQ25" s="43"/>
      <c r="CR25" s="43">
        <f>'[1]Протокол ____'!EZ25</f>
        <v>0</v>
      </c>
      <c r="CS25" s="43"/>
      <c r="CT25" s="43"/>
      <c r="CU25" s="61">
        <f>'[1]Протокол ____'!FA25</f>
        <v>0</v>
      </c>
      <c r="CV25" s="61"/>
      <c r="CW25" s="61"/>
      <c r="CX25" s="43" t="e">
        <f>ROUND([2]V_МО_7_был!FB25+[2]V_МО_изм!FB25,0)</f>
        <v>#REF!</v>
      </c>
      <c r="CY25" s="43" t="e">
        <f>ROUND([2]V_МО_7_был!FC25+[2]V_МО_изм!FC25,0)</f>
        <v>#REF!</v>
      </c>
      <c r="CZ25" s="43" t="e">
        <f>ROUND([2]V_МО_7_был!FD25+[2]V_МО_изм!FD25,0)</f>
        <v>#REF!</v>
      </c>
      <c r="DA25" s="54"/>
      <c r="DB25" s="43">
        <f t="shared" si="14"/>
        <v>0</v>
      </c>
      <c r="DC25" s="43">
        <f t="shared" si="15"/>
        <v>0</v>
      </c>
      <c r="DD25" s="43">
        <f t="shared" si="7"/>
        <v>0</v>
      </c>
      <c r="DE25" s="43">
        <f t="shared" si="16"/>
        <v>0</v>
      </c>
      <c r="DF25" s="41">
        <f t="shared" si="17"/>
        <v>0</v>
      </c>
      <c r="DG25" s="42">
        <f t="shared" si="17"/>
        <v>0</v>
      </c>
      <c r="DH25" s="43">
        <f t="shared" si="17"/>
        <v>0</v>
      </c>
      <c r="DI25" s="55">
        <f>E25-'[1]Протокол ____'!DQ25</f>
        <v>0</v>
      </c>
    </row>
    <row r="26" spans="1:113" x14ac:dyDescent="0.3">
      <c r="A26" s="38">
        <f t="shared" si="18"/>
        <v>9</v>
      </c>
      <c r="B26" s="80" t="s">
        <v>72</v>
      </c>
      <c r="C26" s="39" t="s">
        <v>73</v>
      </c>
      <c r="D26" s="40">
        <v>0</v>
      </c>
      <c r="E26" s="41">
        <f t="shared" si="13"/>
        <v>0</v>
      </c>
      <c r="F26" s="42">
        <f t="shared" si="13"/>
        <v>0</v>
      </c>
      <c r="G26" s="43">
        <f t="shared" si="13"/>
        <v>0</v>
      </c>
      <c r="H26" s="44">
        <f>'[1]Протокол ____'!DR26</f>
        <v>0</v>
      </c>
      <c r="I26" s="43"/>
      <c r="J26" s="43"/>
      <c r="K26" s="43">
        <f>'[1]Протокол ____'!DS26</f>
        <v>0</v>
      </c>
      <c r="L26" s="43"/>
      <c r="M26" s="43"/>
      <c r="N26" s="43">
        <f>'[1]Протокол ____'!DT26</f>
        <v>0</v>
      </c>
      <c r="O26" s="43"/>
      <c r="P26" s="43"/>
      <c r="Q26" s="43">
        <f>'[1]Протокол ____'!DU26</f>
        <v>0</v>
      </c>
      <c r="R26" s="43"/>
      <c r="S26" s="43"/>
      <c r="T26" s="43">
        <f>'[1]Протокол ____'!DV26</f>
        <v>0</v>
      </c>
      <c r="U26" s="43"/>
      <c r="V26" s="43"/>
      <c r="W26" s="43">
        <f>'[1]Протокол ____'!DX26</f>
        <v>0</v>
      </c>
      <c r="X26" s="43"/>
      <c r="Y26" s="43"/>
      <c r="Z26" s="43">
        <f>'[1]Протокол ____'!DY26</f>
        <v>0</v>
      </c>
      <c r="AA26" s="43"/>
      <c r="AB26" s="43"/>
      <c r="AC26" s="43">
        <f>'[1]Протокол ____'!DZ26</f>
        <v>0</v>
      </c>
      <c r="AD26" s="43"/>
      <c r="AE26" s="43"/>
      <c r="AF26" s="43">
        <f>'[1]Протокол ____'!EA26</f>
        <v>0</v>
      </c>
      <c r="AG26" s="43"/>
      <c r="AH26" s="43"/>
      <c r="AI26" s="43">
        <f>'[1]Протокол ____'!EB26</f>
        <v>0</v>
      </c>
      <c r="AJ26" s="43"/>
      <c r="AK26" s="43"/>
      <c r="AL26" s="43">
        <f>'[1]Протокол ____'!EC26</f>
        <v>0</v>
      </c>
      <c r="AM26" s="43"/>
      <c r="AN26" s="43"/>
      <c r="AO26" s="43">
        <f>'[1]Протокол ____'!ED26</f>
        <v>0</v>
      </c>
      <c r="AP26" s="43"/>
      <c r="AQ26" s="43"/>
      <c r="AR26" s="43">
        <f>'[1]Протокол ____'!EE26</f>
        <v>0</v>
      </c>
      <c r="AS26" s="43"/>
      <c r="AT26" s="43"/>
      <c r="AU26" s="43">
        <f>'[1]Протокол ____'!EF26</f>
        <v>0</v>
      </c>
      <c r="AV26" s="43"/>
      <c r="AW26" s="43"/>
      <c r="AX26" s="44">
        <f>'[1]Протокол ____'!EG26</f>
        <v>0</v>
      </c>
      <c r="AY26" s="43"/>
      <c r="AZ26" s="43"/>
      <c r="BA26" s="43">
        <f>'[1]Протокол ____'!EH26</f>
        <v>0</v>
      </c>
      <c r="BB26" s="44">
        <f>'[1]Протокол ____'!EI26</f>
        <v>0</v>
      </c>
      <c r="BC26" s="43"/>
      <c r="BD26" s="43"/>
      <c r="BE26" s="43">
        <f>'[1]Протокол ____'!EM26</f>
        <v>0</v>
      </c>
      <c r="BF26" s="43"/>
      <c r="BG26" s="43"/>
      <c r="BH26" s="43">
        <f>'[1]Протокол ____'!EN26</f>
        <v>0</v>
      </c>
      <c r="BI26" s="43"/>
      <c r="BJ26" s="43"/>
      <c r="BK26" s="43">
        <f>'[1]Протокол ____'!EO26</f>
        <v>0</v>
      </c>
      <c r="BL26" s="43"/>
      <c r="BM26" s="43"/>
      <c r="BN26" s="43">
        <f>'[1]Протокол ____'!EP26</f>
        <v>0</v>
      </c>
      <c r="BO26" s="43"/>
      <c r="BP26" s="43"/>
      <c r="BQ26" s="43">
        <f>'[1]Протокол ____'!EQ26</f>
        <v>0</v>
      </c>
      <c r="BR26" s="43"/>
      <c r="BS26" s="43"/>
      <c r="BT26" s="43">
        <f>'[1]Протокол ____'!ER26</f>
        <v>0</v>
      </c>
      <c r="BU26" s="43"/>
      <c r="BV26" s="43"/>
      <c r="BW26" s="43">
        <f>'[1]Протокол ____'!ES26</f>
        <v>0</v>
      </c>
      <c r="BX26" s="43"/>
      <c r="BY26" s="43"/>
      <c r="BZ26" s="43">
        <f>'[1]Протокол ____'!ET26</f>
        <v>0</v>
      </c>
      <c r="CA26" s="43"/>
      <c r="CB26" s="43"/>
      <c r="CC26" s="43">
        <f>'[1]Протокол ____'!EU26</f>
        <v>0</v>
      </c>
      <c r="CD26" s="43"/>
      <c r="CE26" s="43"/>
      <c r="CF26" s="43">
        <f>'[1]Протокол ____'!EV26</f>
        <v>0</v>
      </c>
      <c r="CG26" s="43"/>
      <c r="CH26" s="43"/>
      <c r="CI26" s="43">
        <f>'[1]Протокол ____'!EW26</f>
        <v>0</v>
      </c>
      <c r="CJ26" s="43"/>
      <c r="CK26" s="43"/>
      <c r="CL26" s="43">
        <f>'[1]Протокол ____'!EX26</f>
        <v>0</v>
      </c>
      <c r="CM26" s="43"/>
      <c r="CN26" s="43"/>
      <c r="CO26" s="43">
        <f>'[1]Протокол ____'!EY26</f>
        <v>0</v>
      </c>
      <c r="CP26" s="43"/>
      <c r="CQ26" s="43"/>
      <c r="CR26" s="43">
        <f>'[1]Протокол ____'!EZ26</f>
        <v>0</v>
      </c>
      <c r="CS26" s="43"/>
      <c r="CT26" s="43"/>
      <c r="CU26" s="61">
        <f>'[1]Протокол ____'!FA26</f>
        <v>0</v>
      </c>
      <c r="CV26" s="61"/>
      <c r="CW26" s="61"/>
      <c r="CX26" s="43" t="e">
        <f>ROUND([2]V_МО_7_был!FB26+[2]V_МО_изм!FB26,0)</f>
        <v>#REF!</v>
      </c>
      <c r="CY26" s="43" t="e">
        <f>ROUND([2]V_МО_7_был!FC26+[2]V_МО_изм!FC26,0)</f>
        <v>#REF!</v>
      </c>
      <c r="CZ26" s="43" t="e">
        <f>ROUND([2]V_МО_7_был!FD26+[2]V_МО_изм!FD26,0)</f>
        <v>#REF!</v>
      </c>
      <c r="DA26" s="54"/>
      <c r="DB26" s="43">
        <f t="shared" si="14"/>
        <v>0</v>
      </c>
      <c r="DC26" s="43">
        <f t="shared" si="15"/>
        <v>0</v>
      </c>
      <c r="DD26" s="43">
        <f t="shared" si="7"/>
        <v>0</v>
      </c>
      <c r="DE26" s="43">
        <f t="shared" si="16"/>
        <v>0</v>
      </c>
      <c r="DF26" s="41">
        <f t="shared" si="17"/>
        <v>0</v>
      </c>
      <c r="DG26" s="42">
        <f t="shared" si="17"/>
        <v>0</v>
      </c>
      <c r="DH26" s="43">
        <f t="shared" si="17"/>
        <v>0</v>
      </c>
      <c r="DI26" s="55">
        <f>E26-'[1]Протокол ____'!DQ26</f>
        <v>0</v>
      </c>
    </row>
    <row r="27" spans="1:113" x14ac:dyDescent="0.3">
      <c r="A27" s="38">
        <f t="shared" si="18"/>
        <v>10</v>
      </c>
      <c r="B27" s="80" t="s">
        <v>74</v>
      </c>
      <c r="C27" s="39" t="s">
        <v>75</v>
      </c>
      <c r="D27" s="40">
        <v>9838</v>
      </c>
      <c r="E27" s="41">
        <f t="shared" si="13"/>
        <v>1093</v>
      </c>
      <c r="F27" s="42">
        <f t="shared" si="13"/>
        <v>1093</v>
      </c>
      <c r="G27" s="43">
        <f t="shared" si="13"/>
        <v>0</v>
      </c>
      <c r="H27" s="47">
        <f>'[1]Протокол ____'!DR27</f>
        <v>1093</v>
      </c>
      <c r="I27" s="47">
        <f>H27</f>
        <v>1093</v>
      </c>
      <c r="J27" s="43"/>
      <c r="K27" s="43">
        <f>'[1]Протокол ____'!DS27</f>
        <v>0</v>
      </c>
      <c r="L27" s="43"/>
      <c r="M27" s="43"/>
      <c r="N27" s="43">
        <f>'[1]Протокол ____'!DT27</f>
        <v>0</v>
      </c>
      <c r="O27" s="43"/>
      <c r="P27" s="43"/>
      <c r="Q27" s="43">
        <f>'[1]Протокол ____'!DU27</f>
        <v>0</v>
      </c>
      <c r="R27" s="43"/>
      <c r="S27" s="43"/>
      <c r="T27" s="43">
        <f>'[1]Протокол ____'!DV27</f>
        <v>0</v>
      </c>
      <c r="U27" s="43"/>
      <c r="V27" s="43"/>
      <c r="W27" s="43">
        <f>'[1]Протокол ____'!DX27</f>
        <v>0</v>
      </c>
      <c r="X27" s="43"/>
      <c r="Y27" s="43"/>
      <c r="Z27" s="43">
        <f>'[1]Протокол ____'!DY27</f>
        <v>0</v>
      </c>
      <c r="AA27" s="43"/>
      <c r="AB27" s="43"/>
      <c r="AC27" s="43">
        <f>'[1]Протокол ____'!DZ27</f>
        <v>0</v>
      </c>
      <c r="AD27" s="43"/>
      <c r="AE27" s="43"/>
      <c r="AF27" s="43">
        <f>'[1]Протокол ____'!EA27</f>
        <v>0</v>
      </c>
      <c r="AG27" s="43"/>
      <c r="AH27" s="43"/>
      <c r="AI27" s="43">
        <f>'[1]Протокол ____'!EB27</f>
        <v>0</v>
      </c>
      <c r="AJ27" s="43"/>
      <c r="AK27" s="43"/>
      <c r="AL27" s="43">
        <f>'[1]Протокол ____'!EC27</f>
        <v>0</v>
      </c>
      <c r="AM27" s="43"/>
      <c r="AN27" s="43"/>
      <c r="AO27" s="43">
        <f>'[1]Протокол ____'!ED27</f>
        <v>0</v>
      </c>
      <c r="AP27" s="43"/>
      <c r="AQ27" s="43"/>
      <c r="AR27" s="43">
        <f>'[1]Протокол ____'!EE27</f>
        <v>0</v>
      </c>
      <c r="AS27" s="43"/>
      <c r="AT27" s="43"/>
      <c r="AU27" s="43">
        <f>'[1]Протокол ____'!EF27</f>
        <v>0</v>
      </c>
      <c r="AV27" s="43"/>
      <c r="AW27" s="43"/>
      <c r="AX27" s="44">
        <f>'[1]Протокол ____'!EG27</f>
        <v>0</v>
      </c>
      <c r="AY27" s="43"/>
      <c r="AZ27" s="43"/>
      <c r="BA27" s="43">
        <f>'[1]Протокол ____'!EH27</f>
        <v>0</v>
      </c>
      <c r="BB27" s="44">
        <f>'[1]Протокол ____'!EI27</f>
        <v>0</v>
      </c>
      <c r="BC27" s="43"/>
      <c r="BD27" s="43"/>
      <c r="BE27" s="43">
        <f>'[1]Протокол ____'!EM27</f>
        <v>0</v>
      </c>
      <c r="BF27" s="43"/>
      <c r="BG27" s="43"/>
      <c r="BH27" s="43">
        <f>'[1]Протокол ____'!EN27</f>
        <v>0</v>
      </c>
      <c r="BI27" s="43"/>
      <c r="BJ27" s="43"/>
      <c r="BK27" s="43">
        <f>'[1]Протокол ____'!EO27</f>
        <v>0</v>
      </c>
      <c r="BL27" s="43"/>
      <c r="BM27" s="43"/>
      <c r="BN27" s="43">
        <f>'[1]Протокол ____'!EP27</f>
        <v>0</v>
      </c>
      <c r="BO27" s="43"/>
      <c r="BP27" s="43"/>
      <c r="BQ27" s="43">
        <f>'[1]Протокол ____'!EQ27</f>
        <v>0</v>
      </c>
      <c r="BR27" s="43"/>
      <c r="BS27" s="43"/>
      <c r="BT27" s="43">
        <f>'[1]Протокол ____'!ER27</f>
        <v>0</v>
      </c>
      <c r="BU27" s="43"/>
      <c r="BV27" s="43"/>
      <c r="BW27" s="43">
        <f>'[1]Протокол ____'!ES27</f>
        <v>0</v>
      </c>
      <c r="BX27" s="43"/>
      <c r="BY27" s="43"/>
      <c r="BZ27" s="43">
        <f>'[1]Протокол ____'!ET27</f>
        <v>0</v>
      </c>
      <c r="CA27" s="43"/>
      <c r="CB27" s="43"/>
      <c r="CC27" s="43">
        <f>'[1]Протокол ____'!EU27</f>
        <v>0</v>
      </c>
      <c r="CD27" s="43"/>
      <c r="CE27" s="43"/>
      <c r="CF27" s="43">
        <f>'[1]Протокол ____'!EV27</f>
        <v>0</v>
      </c>
      <c r="CG27" s="43"/>
      <c r="CH27" s="43"/>
      <c r="CI27" s="43">
        <f>'[1]Протокол ____'!EW27</f>
        <v>0</v>
      </c>
      <c r="CJ27" s="43"/>
      <c r="CK27" s="43"/>
      <c r="CL27" s="43">
        <f>'[1]Протокол ____'!EX27</f>
        <v>0</v>
      </c>
      <c r="CM27" s="43"/>
      <c r="CN27" s="43"/>
      <c r="CO27" s="43">
        <f>'[1]Протокол ____'!EY27</f>
        <v>0</v>
      </c>
      <c r="CP27" s="43"/>
      <c r="CQ27" s="43"/>
      <c r="CR27" s="43">
        <f>'[1]Протокол ____'!EZ27</f>
        <v>0</v>
      </c>
      <c r="CS27" s="43"/>
      <c r="CT27" s="43"/>
      <c r="CU27" s="61">
        <f>'[1]Протокол ____'!FA27</f>
        <v>0</v>
      </c>
      <c r="CV27" s="61"/>
      <c r="CW27" s="61"/>
      <c r="CX27" s="43" t="e">
        <f>ROUND([2]V_МО_7_был!FB27+[2]V_МО_изм!FB27,0)</f>
        <v>#REF!</v>
      </c>
      <c r="CY27" s="43" t="e">
        <f>ROUND([2]V_МО_7_был!FC27+[2]V_МО_изм!FC27,0)</f>
        <v>#REF!</v>
      </c>
      <c r="CZ27" s="43" t="e">
        <f>ROUND([2]V_МО_7_был!FD27+[2]V_МО_изм!FD27,0)</f>
        <v>#REF!</v>
      </c>
      <c r="DA27" s="54"/>
      <c r="DB27" s="43">
        <f t="shared" si="14"/>
        <v>1093</v>
      </c>
      <c r="DC27" s="43">
        <f t="shared" si="15"/>
        <v>0</v>
      </c>
      <c r="DD27" s="43">
        <f t="shared" si="7"/>
        <v>1093</v>
      </c>
      <c r="DE27" s="43">
        <f t="shared" si="16"/>
        <v>0</v>
      </c>
      <c r="DF27" s="41">
        <f t="shared" si="17"/>
        <v>1093</v>
      </c>
      <c r="DG27" s="42">
        <f t="shared" si="17"/>
        <v>1093</v>
      </c>
      <c r="DH27" s="43">
        <f t="shared" si="17"/>
        <v>0</v>
      </c>
      <c r="DI27" s="55">
        <f>E27-'[1]Протокол ____'!DQ27</f>
        <v>0</v>
      </c>
    </row>
    <row r="28" spans="1:113" x14ac:dyDescent="0.3">
      <c r="A28" s="38">
        <f t="shared" si="18"/>
        <v>11</v>
      </c>
      <c r="B28" s="80" t="s">
        <v>76</v>
      </c>
      <c r="C28" s="39" t="s">
        <v>77</v>
      </c>
      <c r="D28" s="40">
        <v>11997</v>
      </c>
      <c r="E28" s="41">
        <f t="shared" si="13"/>
        <v>1097</v>
      </c>
      <c r="F28" s="42">
        <f t="shared" si="13"/>
        <v>1097</v>
      </c>
      <c r="G28" s="43">
        <f t="shared" si="13"/>
        <v>0</v>
      </c>
      <c r="H28" s="44">
        <f>'[1]Протокол ____'!DR28</f>
        <v>0</v>
      </c>
      <c r="I28" s="43"/>
      <c r="J28" s="43"/>
      <c r="K28" s="43">
        <f>'[1]Протокол ____'!DS28</f>
        <v>0</v>
      </c>
      <c r="L28" s="43"/>
      <c r="M28" s="43"/>
      <c r="N28" s="47">
        <f>'[1]Протокол ____'!DT28</f>
        <v>6</v>
      </c>
      <c r="O28" s="47">
        <f>N28</f>
        <v>6</v>
      </c>
      <c r="P28" s="43"/>
      <c r="Q28" s="43">
        <f>'[1]Протокол ____'!DU28</f>
        <v>0</v>
      </c>
      <c r="R28" s="43"/>
      <c r="S28" s="43"/>
      <c r="T28" s="43">
        <f>'[1]Протокол ____'!DV28</f>
        <v>0</v>
      </c>
      <c r="U28" s="43"/>
      <c r="V28" s="43"/>
      <c r="W28" s="43">
        <f>'[1]Протокол ____'!DX28</f>
        <v>0</v>
      </c>
      <c r="X28" s="43"/>
      <c r="Y28" s="43"/>
      <c r="Z28" s="47">
        <f>'[1]Протокол ____'!DY28</f>
        <v>0</v>
      </c>
      <c r="AA28" s="47">
        <f>Z28</f>
        <v>0</v>
      </c>
      <c r="AB28" s="43"/>
      <c r="AC28" s="43">
        <f>'[1]Протокол ____'!DZ28</f>
        <v>0</v>
      </c>
      <c r="AD28" s="43"/>
      <c r="AE28" s="43"/>
      <c r="AF28" s="47">
        <f>'[1]Протокол ____'!EA28</f>
        <v>0</v>
      </c>
      <c r="AG28" s="47">
        <f>AF28</f>
        <v>0</v>
      </c>
      <c r="AH28" s="43"/>
      <c r="AI28" s="43">
        <f>'[1]Протокол ____'!EB28</f>
        <v>0</v>
      </c>
      <c r="AJ28" s="43"/>
      <c r="AK28" s="43"/>
      <c r="AL28" s="43">
        <f>'[1]Протокол ____'!EC28</f>
        <v>0</v>
      </c>
      <c r="AM28" s="43"/>
      <c r="AN28" s="43"/>
      <c r="AO28" s="43">
        <f>'[1]Протокол ____'!ED28</f>
        <v>0</v>
      </c>
      <c r="AP28" s="43"/>
      <c r="AQ28" s="43"/>
      <c r="AR28" s="47">
        <f>'[1]Протокол ____'!EE28</f>
        <v>1086</v>
      </c>
      <c r="AS28" s="47">
        <f>AR28</f>
        <v>1086</v>
      </c>
      <c r="AT28" s="43"/>
      <c r="AU28" s="47">
        <f>'[1]Протокол ____'!EF28</f>
        <v>0</v>
      </c>
      <c r="AV28" s="47">
        <f>AU28</f>
        <v>0</v>
      </c>
      <c r="AW28" s="43"/>
      <c r="AX28" s="44">
        <f>'[1]Протокол ____'!EG28</f>
        <v>0</v>
      </c>
      <c r="AY28" s="43"/>
      <c r="AZ28" s="43"/>
      <c r="BA28" s="43">
        <f>'[1]Протокол ____'!EH28</f>
        <v>0</v>
      </c>
      <c r="BB28" s="44">
        <f>'[1]Протокол ____'!EI28</f>
        <v>0</v>
      </c>
      <c r="BC28" s="43"/>
      <c r="BD28" s="43"/>
      <c r="BE28" s="43">
        <f>'[1]Протокол ____'!EM28</f>
        <v>0</v>
      </c>
      <c r="BF28" s="43"/>
      <c r="BG28" s="43"/>
      <c r="BH28" s="43">
        <f>'[1]Протокол ____'!EN28</f>
        <v>0</v>
      </c>
      <c r="BI28" s="43"/>
      <c r="BJ28" s="43"/>
      <c r="BK28" s="47">
        <f>'[1]Протокол ____'!EO28</f>
        <v>3</v>
      </c>
      <c r="BL28" s="47">
        <f>BK28</f>
        <v>3</v>
      </c>
      <c r="BM28" s="43"/>
      <c r="BN28" s="47">
        <f>'[1]Протокол ____'!EP28</f>
        <v>2</v>
      </c>
      <c r="BO28" s="47">
        <v>2</v>
      </c>
      <c r="BP28" s="43"/>
      <c r="BQ28" s="43">
        <f>'[1]Протокол ____'!EQ28</f>
        <v>0</v>
      </c>
      <c r="BR28" s="43"/>
      <c r="BS28" s="43"/>
      <c r="BT28" s="43">
        <f>'[1]Протокол ____'!ER28</f>
        <v>0</v>
      </c>
      <c r="BU28" s="43"/>
      <c r="BV28" s="43"/>
      <c r="BW28" s="43">
        <f>'[1]Протокол ____'!ES28</f>
        <v>0</v>
      </c>
      <c r="BX28" s="43"/>
      <c r="BY28" s="43"/>
      <c r="BZ28" s="43">
        <f>'[1]Протокол ____'!ET28</f>
        <v>0</v>
      </c>
      <c r="CA28" s="43"/>
      <c r="CB28" s="43"/>
      <c r="CC28" s="43">
        <f>'[1]Протокол ____'!EU28</f>
        <v>0</v>
      </c>
      <c r="CD28" s="43"/>
      <c r="CE28" s="43"/>
      <c r="CF28" s="43">
        <f>'[1]Протокол ____'!EV28</f>
        <v>0</v>
      </c>
      <c r="CG28" s="43"/>
      <c r="CH28" s="43"/>
      <c r="CI28" s="43">
        <f>'[1]Протокол ____'!EW28</f>
        <v>0</v>
      </c>
      <c r="CJ28" s="43"/>
      <c r="CK28" s="43"/>
      <c r="CL28" s="43">
        <f>'[1]Протокол ____'!EX28</f>
        <v>0</v>
      </c>
      <c r="CM28" s="43"/>
      <c r="CN28" s="43"/>
      <c r="CO28" s="43">
        <f>'[1]Протокол ____'!EY28</f>
        <v>0</v>
      </c>
      <c r="CP28" s="43"/>
      <c r="CQ28" s="43"/>
      <c r="CR28" s="42">
        <f>'[1]Протокол ____'!EZ28</f>
        <v>0</v>
      </c>
      <c r="CS28" s="43"/>
      <c r="CT28" s="43"/>
      <c r="CU28" s="61">
        <f>'[1]Протокол ____'!FA28</f>
        <v>0</v>
      </c>
      <c r="CV28" s="61"/>
      <c r="CW28" s="61"/>
      <c r="CX28" s="43" t="e">
        <f>ROUND([2]V_МО_7_был!FB28+[2]V_МО_изм!FB28,0)</f>
        <v>#REF!</v>
      </c>
      <c r="CY28" s="43" t="e">
        <f>ROUND([2]V_МО_7_был!FC28+[2]V_МО_изм!FC28,0)</f>
        <v>#REF!</v>
      </c>
      <c r="CZ28" s="43" t="e">
        <f>ROUND([2]V_МО_7_был!FD28+[2]V_МО_изм!FD28,0)</f>
        <v>#REF!</v>
      </c>
      <c r="DA28" s="54"/>
      <c r="DB28" s="43">
        <f t="shared" si="14"/>
        <v>1097</v>
      </c>
      <c r="DC28" s="43">
        <f t="shared" si="15"/>
        <v>0</v>
      </c>
      <c r="DD28" s="43">
        <f t="shared" si="7"/>
        <v>1097</v>
      </c>
      <c r="DE28" s="43">
        <f t="shared" si="16"/>
        <v>0</v>
      </c>
      <c r="DF28" s="41">
        <f t="shared" si="17"/>
        <v>1097</v>
      </c>
      <c r="DG28" s="42">
        <f t="shared" si="17"/>
        <v>1097</v>
      </c>
      <c r="DH28" s="43">
        <f t="shared" si="17"/>
        <v>0</v>
      </c>
      <c r="DI28" s="55">
        <f>E28-'[1]Протокол ____'!DQ28</f>
        <v>0</v>
      </c>
    </row>
    <row r="29" spans="1:113" ht="22.5" x14ac:dyDescent="0.3">
      <c r="A29" s="63"/>
      <c r="B29" s="64" t="s">
        <v>78</v>
      </c>
      <c r="C29" s="70"/>
      <c r="D29" s="66">
        <f t="shared" ref="D29:BP29" si="19">SUM(D23:D28)</f>
        <v>170365</v>
      </c>
      <c r="E29" s="66">
        <f t="shared" si="19"/>
        <v>19990</v>
      </c>
      <c r="F29" s="66">
        <f t="shared" si="19"/>
        <v>19051</v>
      </c>
      <c r="G29" s="66">
        <f t="shared" si="19"/>
        <v>939</v>
      </c>
      <c r="H29" s="66">
        <f t="shared" si="19"/>
        <v>1101</v>
      </c>
      <c r="I29" s="66">
        <f t="shared" si="19"/>
        <v>1093</v>
      </c>
      <c r="J29" s="66">
        <f t="shared" si="19"/>
        <v>8</v>
      </c>
      <c r="K29" s="66">
        <f t="shared" si="19"/>
        <v>0</v>
      </c>
      <c r="L29" s="66">
        <f t="shared" si="19"/>
        <v>0</v>
      </c>
      <c r="M29" s="66">
        <f t="shared" si="19"/>
        <v>0</v>
      </c>
      <c r="N29" s="66">
        <f t="shared" si="19"/>
        <v>6</v>
      </c>
      <c r="O29" s="66">
        <f t="shared" si="19"/>
        <v>6</v>
      </c>
      <c r="P29" s="66">
        <f t="shared" si="19"/>
        <v>0</v>
      </c>
      <c r="Q29" s="66">
        <f t="shared" si="19"/>
        <v>1313</v>
      </c>
      <c r="R29" s="66">
        <f t="shared" si="19"/>
        <v>1313</v>
      </c>
      <c r="S29" s="66">
        <f t="shared" si="19"/>
        <v>0</v>
      </c>
      <c r="T29" s="66">
        <f t="shared" si="19"/>
        <v>0</v>
      </c>
      <c r="U29" s="66">
        <f t="shared" si="19"/>
        <v>0</v>
      </c>
      <c r="V29" s="66">
        <f t="shared" si="19"/>
        <v>0</v>
      </c>
      <c r="W29" s="66">
        <f t="shared" si="19"/>
        <v>0</v>
      </c>
      <c r="X29" s="66">
        <f t="shared" si="19"/>
        <v>0</v>
      </c>
      <c r="Y29" s="66">
        <f t="shared" si="19"/>
        <v>0</v>
      </c>
      <c r="Z29" s="66">
        <f t="shared" si="19"/>
        <v>0</v>
      </c>
      <c r="AA29" s="66">
        <f t="shared" si="19"/>
        <v>0</v>
      </c>
      <c r="AB29" s="66">
        <f t="shared" si="19"/>
        <v>0</v>
      </c>
      <c r="AC29" s="66">
        <f t="shared" si="19"/>
        <v>0</v>
      </c>
      <c r="AD29" s="66">
        <f t="shared" si="19"/>
        <v>0</v>
      </c>
      <c r="AE29" s="66">
        <f t="shared" si="19"/>
        <v>0</v>
      </c>
      <c r="AF29" s="66">
        <f t="shared" si="19"/>
        <v>0</v>
      </c>
      <c r="AG29" s="66">
        <f t="shared" si="19"/>
        <v>0</v>
      </c>
      <c r="AH29" s="66">
        <f t="shared" si="19"/>
        <v>0</v>
      </c>
      <c r="AI29" s="66">
        <f t="shared" si="19"/>
        <v>3</v>
      </c>
      <c r="AJ29" s="66">
        <f t="shared" si="19"/>
        <v>3</v>
      </c>
      <c r="AK29" s="66">
        <f t="shared" si="19"/>
        <v>0</v>
      </c>
      <c r="AL29" s="66">
        <f t="shared" si="19"/>
        <v>10598</v>
      </c>
      <c r="AM29" s="66">
        <f t="shared" si="19"/>
        <v>10434</v>
      </c>
      <c r="AN29" s="66">
        <f t="shared" si="19"/>
        <v>164</v>
      </c>
      <c r="AO29" s="66">
        <f t="shared" si="19"/>
        <v>0</v>
      </c>
      <c r="AP29" s="66">
        <f t="shared" si="19"/>
        <v>0</v>
      </c>
      <c r="AQ29" s="66">
        <f t="shared" si="19"/>
        <v>0</v>
      </c>
      <c r="AR29" s="66">
        <f t="shared" si="19"/>
        <v>1610</v>
      </c>
      <c r="AS29" s="66">
        <f t="shared" si="19"/>
        <v>1610</v>
      </c>
      <c r="AT29" s="66">
        <f t="shared" si="19"/>
        <v>0</v>
      </c>
      <c r="AU29" s="66">
        <f t="shared" si="19"/>
        <v>2348</v>
      </c>
      <c r="AV29" s="66">
        <f t="shared" si="19"/>
        <v>2348</v>
      </c>
      <c r="AW29" s="66">
        <f t="shared" si="19"/>
        <v>0</v>
      </c>
      <c r="AX29" s="66">
        <f t="shared" si="19"/>
        <v>0</v>
      </c>
      <c r="AY29" s="66">
        <f t="shared" ref="AY29:BA29" si="20">SUM(AY23:AY28)</f>
        <v>0</v>
      </c>
      <c r="AZ29" s="66">
        <f t="shared" si="20"/>
        <v>0</v>
      </c>
      <c r="BA29" s="66">
        <f t="shared" si="20"/>
        <v>0</v>
      </c>
      <c r="BB29" s="66">
        <f t="shared" si="19"/>
        <v>1627</v>
      </c>
      <c r="BC29" s="66">
        <f t="shared" si="19"/>
        <v>1627</v>
      </c>
      <c r="BD29" s="66">
        <f t="shared" si="19"/>
        <v>0</v>
      </c>
      <c r="BE29" s="66">
        <f t="shared" si="19"/>
        <v>0</v>
      </c>
      <c r="BF29" s="66">
        <f t="shared" si="19"/>
        <v>0</v>
      </c>
      <c r="BG29" s="66">
        <f t="shared" si="19"/>
        <v>0</v>
      </c>
      <c r="BH29" s="66">
        <f t="shared" si="19"/>
        <v>0</v>
      </c>
      <c r="BI29" s="66">
        <f t="shared" si="19"/>
        <v>0</v>
      </c>
      <c r="BJ29" s="66">
        <f t="shared" si="19"/>
        <v>0</v>
      </c>
      <c r="BK29" s="66">
        <f t="shared" si="19"/>
        <v>3</v>
      </c>
      <c r="BL29" s="66">
        <f t="shared" ref="BL29:BM29" si="21">SUM(BL23:BL28)</f>
        <v>3</v>
      </c>
      <c r="BM29" s="66">
        <f t="shared" si="21"/>
        <v>0</v>
      </c>
      <c r="BN29" s="66">
        <f t="shared" si="19"/>
        <v>89</v>
      </c>
      <c r="BO29" s="66">
        <f t="shared" si="19"/>
        <v>89</v>
      </c>
      <c r="BP29" s="66">
        <f t="shared" si="19"/>
        <v>0</v>
      </c>
      <c r="BQ29" s="66">
        <f t="shared" ref="BQ29:DH29" si="22">SUM(BQ23:BQ28)</f>
        <v>0</v>
      </c>
      <c r="BR29" s="66">
        <f t="shared" si="22"/>
        <v>0</v>
      </c>
      <c r="BS29" s="66">
        <f t="shared" si="22"/>
        <v>0</v>
      </c>
      <c r="BT29" s="66">
        <f t="shared" si="22"/>
        <v>26</v>
      </c>
      <c r="BU29" s="66">
        <f t="shared" si="22"/>
        <v>0</v>
      </c>
      <c r="BV29" s="66">
        <f t="shared" si="22"/>
        <v>26</v>
      </c>
      <c r="BW29" s="66">
        <f t="shared" si="22"/>
        <v>0</v>
      </c>
      <c r="BX29" s="66">
        <f t="shared" si="22"/>
        <v>0</v>
      </c>
      <c r="BY29" s="66">
        <f t="shared" si="22"/>
        <v>0</v>
      </c>
      <c r="BZ29" s="66">
        <f t="shared" si="22"/>
        <v>333</v>
      </c>
      <c r="CA29" s="66">
        <f t="shared" si="22"/>
        <v>204</v>
      </c>
      <c r="CB29" s="66">
        <f t="shared" si="22"/>
        <v>129</v>
      </c>
      <c r="CC29" s="66">
        <f t="shared" si="22"/>
        <v>0</v>
      </c>
      <c r="CD29" s="66">
        <f t="shared" si="22"/>
        <v>0</v>
      </c>
      <c r="CE29" s="66">
        <f t="shared" si="22"/>
        <v>0</v>
      </c>
      <c r="CF29" s="66">
        <f t="shared" si="22"/>
        <v>0</v>
      </c>
      <c r="CG29" s="66">
        <f t="shared" si="22"/>
        <v>0</v>
      </c>
      <c r="CH29" s="66">
        <f t="shared" si="22"/>
        <v>0</v>
      </c>
      <c r="CI29" s="66">
        <f t="shared" si="22"/>
        <v>0</v>
      </c>
      <c r="CJ29" s="66">
        <f t="shared" si="22"/>
        <v>0</v>
      </c>
      <c r="CK29" s="66">
        <f t="shared" si="22"/>
        <v>0</v>
      </c>
      <c r="CL29" s="66">
        <f t="shared" si="22"/>
        <v>291</v>
      </c>
      <c r="CM29" s="66">
        <f t="shared" si="22"/>
        <v>291</v>
      </c>
      <c r="CN29" s="66">
        <f t="shared" si="22"/>
        <v>0</v>
      </c>
      <c r="CO29" s="66">
        <f t="shared" si="22"/>
        <v>78</v>
      </c>
      <c r="CP29" s="66">
        <f t="shared" si="22"/>
        <v>30</v>
      </c>
      <c r="CQ29" s="66">
        <f t="shared" si="22"/>
        <v>48</v>
      </c>
      <c r="CR29" s="66">
        <f t="shared" si="22"/>
        <v>564</v>
      </c>
      <c r="CS29" s="66">
        <f t="shared" si="22"/>
        <v>0</v>
      </c>
      <c r="CT29" s="66">
        <f t="shared" si="22"/>
        <v>564</v>
      </c>
      <c r="CU29" s="66">
        <f t="shared" si="22"/>
        <v>0</v>
      </c>
      <c r="CV29" s="66">
        <f t="shared" si="22"/>
        <v>0</v>
      </c>
      <c r="CW29" s="66">
        <f t="shared" si="22"/>
        <v>0</v>
      </c>
      <c r="CX29" s="66" t="e">
        <f t="shared" si="22"/>
        <v>#REF!</v>
      </c>
      <c r="CY29" s="66" t="e">
        <f t="shared" si="22"/>
        <v>#REF!</v>
      </c>
      <c r="CZ29" s="66" t="e">
        <f t="shared" si="22"/>
        <v>#REF!</v>
      </c>
      <c r="DA29" s="67"/>
      <c r="DB29" s="66">
        <f t="shared" si="22"/>
        <v>19051</v>
      </c>
      <c r="DC29" s="66">
        <f t="shared" si="22"/>
        <v>939</v>
      </c>
      <c r="DD29" s="66">
        <f t="shared" si="22"/>
        <v>19990</v>
      </c>
      <c r="DE29" s="66">
        <f t="shared" si="22"/>
        <v>0</v>
      </c>
      <c r="DF29" s="66">
        <f t="shared" si="22"/>
        <v>19426</v>
      </c>
      <c r="DG29" s="66">
        <f t="shared" si="22"/>
        <v>19051</v>
      </c>
      <c r="DH29" s="66">
        <f t="shared" si="22"/>
        <v>375</v>
      </c>
      <c r="DI29" s="55">
        <f>E29-'[1]Протокол ____'!DQ29</f>
        <v>0</v>
      </c>
    </row>
    <row r="30" spans="1:113" ht="25.5" customHeight="1" x14ac:dyDescent="0.3">
      <c r="A30" s="38">
        <f>A28+1</f>
        <v>12</v>
      </c>
      <c r="B30" s="80" t="s">
        <v>79</v>
      </c>
      <c r="C30" s="39" t="s">
        <v>80</v>
      </c>
      <c r="D30" s="40">
        <v>0</v>
      </c>
      <c r="E30" s="41">
        <f t="shared" ref="E30:G32" si="23">H30+N30+Q30+T30+W30+Z30+AC30+AF30+AI30+AL30+AO30+AR30+AU30+AX30+BB30+BE30+BH30+BK30+BN30+BQ30+BT30+BW30+BZ30+CC30+CF30+CI30+CL30+CO30+CR30</f>
        <v>0</v>
      </c>
      <c r="F30" s="42">
        <f t="shared" si="23"/>
        <v>0</v>
      </c>
      <c r="G30" s="43">
        <f t="shared" si="23"/>
        <v>0</v>
      </c>
      <c r="H30" s="44">
        <f>'[1]Протокол ____'!DR30</f>
        <v>0</v>
      </c>
      <c r="I30" s="43"/>
      <c r="J30" s="43"/>
      <c r="K30" s="43">
        <f>'[1]Протокол ____'!DS30</f>
        <v>0</v>
      </c>
      <c r="L30" s="43"/>
      <c r="M30" s="43"/>
      <c r="N30" s="43">
        <f>'[1]Протокол ____'!DT30</f>
        <v>0</v>
      </c>
      <c r="O30" s="43"/>
      <c r="P30" s="43"/>
      <c r="Q30" s="43">
        <f>'[1]Протокол ____'!DU30</f>
        <v>0</v>
      </c>
      <c r="R30" s="43"/>
      <c r="S30" s="43"/>
      <c r="T30" s="43">
        <f>'[1]Протокол ____'!DV30</f>
        <v>0</v>
      </c>
      <c r="U30" s="43"/>
      <c r="V30" s="43"/>
      <c r="W30" s="43">
        <f>'[1]Протокол ____'!DX30</f>
        <v>0</v>
      </c>
      <c r="X30" s="43"/>
      <c r="Y30" s="43"/>
      <c r="Z30" s="43">
        <f>'[1]Протокол ____'!DY30</f>
        <v>0</v>
      </c>
      <c r="AA30" s="43"/>
      <c r="AB30" s="43"/>
      <c r="AC30" s="43">
        <f>'[1]Протокол ____'!DZ30</f>
        <v>0</v>
      </c>
      <c r="AD30" s="43"/>
      <c r="AE30" s="43"/>
      <c r="AF30" s="43">
        <f>'[1]Протокол ____'!EA30</f>
        <v>0</v>
      </c>
      <c r="AG30" s="43"/>
      <c r="AH30" s="43"/>
      <c r="AI30" s="43">
        <f>'[1]Протокол ____'!EB30</f>
        <v>0</v>
      </c>
      <c r="AJ30" s="43"/>
      <c r="AK30" s="43"/>
      <c r="AL30" s="43">
        <f>'[1]Протокол ____'!EC30</f>
        <v>0</v>
      </c>
      <c r="AM30" s="43"/>
      <c r="AN30" s="43"/>
      <c r="AO30" s="43">
        <f>'[1]Протокол ____'!ED30</f>
        <v>0</v>
      </c>
      <c r="AP30" s="43"/>
      <c r="AQ30" s="43"/>
      <c r="AR30" s="43">
        <f>'[1]Протокол ____'!EE30</f>
        <v>0</v>
      </c>
      <c r="AS30" s="43"/>
      <c r="AT30" s="43"/>
      <c r="AU30" s="43">
        <f>'[1]Протокол ____'!EF30</f>
        <v>0</v>
      </c>
      <c r="AV30" s="43"/>
      <c r="AW30" s="43"/>
      <c r="AX30" s="44">
        <f>'[1]Протокол ____'!EG30</f>
        <v>0</v>
      </c>
      <c r="AY30" s="43">
        <f>AX30</f>
        <v>0</v>
      </c>
      <c r="AZ30" s="43"/>
      <c r="BA30" s="43">
        <f>'[1]Протокол ____'!EH30</f>
        <v>0</v>
      </c>
      <c r="BB30" s="44">
        <f>'[1]Протокол ____'!EI30</f>
        <v>0</v>
      </c>
      <c r="BC30" s="43"/>
      <c r="BD30" s="43"/>
      <c r="BE30" s="43">
        <f>'[1]Протокол ____'!EM30</f>
        <v>0</v>
      </c>
      <c r="BF30" s="43"/>
      <c r="BG30" s="43"/>
      <c r="BH30" s="43">
        <f>'[1]Протокол ____'!EN30</f>
        <v>0</v>
      </c>
      <c r="BI30" s="43"/>
      <c r="BJ30" s="43"/>
      <c r="BK30" s="43">
        <f>'[1]Протокол ____'!EO30</f>
        <v>0</v>
      </c>
      <c r="BL30" s="43"/>
      <c r="BM30" s="43"/>
      <c r="BN30" s="43">
        <f>'[1]Протокол ____'!EP30</f>
        <v>0</v>
      </c>
      <c r="BO30" s="43"/>
      <c r="BP30" s="43"/>
      <c r="BQ30" s="43">
        <f>'[1]Протокол ____'!EQ30</f>
        <v>0</v>
      </c>
      <c r="BR30" s="43"/>
      <c r="BS30" s="43"/>
      <c r="BT30" s="43">
        <f>'[1]Протокол ____'!ER30</f>
        <v>0</v>
      </c>
      <c r="BU30" s="43"/>
      <c r="BV30" s="43"/>
      <c r="BW30" s="43">
        <f>'[1]Протокол ____'!ES30</f>
        <v>0</v>
      </c>
      <c r="BX30" s="43"/>
      <c r="BY30" s="43"/>
      <c r="BZ30" s="43">
        <f>'[1]Протокол ____'!ET30</f>
        <v>0</v>
      </c>
      <c r="CA30" s="43"/>
      <c r="CB30" s="43"/>
      <c r="CC30" s="43">
        <f>'[1]Протокол ____'!EU30</f>
        <v>0</v>
      </c>
      <c r="CD30" s="43"/>
      <c r="CE30" s="43"/>
      <c r="CF30" s="43">
        <f>'[1]Протокол ____'!EV30</f>
        <v>0</v>
      </c>
      <c r="CG30" s="43"/>
      <c r="CH30" s="43"/>
      <c r="CI30" s="43">
        <f>'[1]Протокол ____'!EW30</f>
        <v>0</v>
      </c>
      <c r="CJ30" s="43"/>
      <c r="CK30" s="43"/>
      <c r="CL30" s="43">
        <f>'[1]Протокол ____'!EX30</f>
        <v>0</v>
      </c>
      <c r="CM30" s="43"/>
      <c r="CN30" s="43"/>
      <c r="CO30" s="43">
        <f>'[1]Протокол ____'!EY30</f>
        <v>0</v>
      </c>
      <c r="CP30" s="43"/>
      <c r="CQ30" s="43"/>
      <c r="CR30" s="43">
        <f>'[1]Протокол ____'!EZ30</f>
        <v>0</v>
      </c>
      <c r="CS30" s="43"/>
      <c r="CT30" s="43"/>
      <c r="CU30" s="61">
        <f>'[1]Протокол ____'!FA30</f>
        <v>0</v>
      </c>
      <c r="CV30" s="61"/>
      <c r="CW30" s="61"/>
      <c r="CX30" s="43" t="e">
        <f>ROUND([2]V_МО_7_был!FB30+[2]V_МО_изм!FB30,0)</f>
        <v>#REF!</v>
      </c>
      <c r="CY30" s="43" t="e">
        <f>ROUND([2]V_МО_7_был!FC30+[2]V_МО_изм!FC30,0)</f>
        <v>#REF!</v>
      </c>
      <c r="CZ30" s="43" t="e">
        <f>ROUND([2]V_МО_7_был!FD30+[2]V_МО_изм!FD30,0)</f>
        <v>#REF!</v>
      </c>
      <c r="DA30" s="54"/>
      <c r="DB30" s="43">
        <f>I30+O30+R30+U30+X30+AA30+AD30+AG30+AJ30+AM30+AP30+AS30+AV30+AY30+BC30+BF30+BI30+BL30+BO30+BR30+BU30+BX30+CA30+CD30+CG30+CJ30+CM30+CP30+CS30</f>
        <v>0</v>
      </c>
      <c r="DC30" s="43">
        <f>J30+M30+P30+S30+V30+Y30+AB30+AE30+AH30+AK30+AN30+AQ30+AT30+AW30+AZ30+BD30+BG30+BJ30+BM30+BP30+BS30+BV30+BY30+CB30+CE30+CH30+CK30+CN30+CQ30+CT30</f>
        <v>0</v>
      </c>
      <c r="DD30" s="43">
        <f t="shared" si="7"/>
        <v>0</v>
      </c>
      <c r="DE30" s="43">
        <f>DD30-E30</f>
        <v>0</v>
      </c>
      <c r="DF30" s="41">
        <f t="shared" si="17"/>
        <v>0</v>
      </c>
      <c r="DG30" s="42">
        <f t="shared" si="17"/>
        <v>0</v>
      </c>
      <c r="DH30" s="43">
        <f t="shared" si="17"/>
        <v>0</v>
      </c>
      <c r="DI30" s="55">
        <f>E30-'[1]Протокол ____'!DQ30</f>
        <v>0</v>
      </c>
    </row>
    <row r="31" spans="1:113" x14ac:dyDescent="0.3">
      <c r="A31" s="38">
        <f>A30+1</f>
        <v>13</v>
      </c>
      <c r="B31" s="80" t="s">
        <v>81</v>
      </c>
      <c r="C31" s="39" t="s">
        <v>82</v>
      </c>
      <c r="D31" s="40">
        <v>8419</v>
      </c>
      <c r="E31" s="41">
        <f t="shared" si="23"/>
        <v>1079</v>
      </c>
      <c r="F31" s="42">
        <f t="shared" si="23"/>
        <v>806</v>
      </c>
      <c r="G31" s="43">
        <f t="shared" si="23"/>
        <v>273</v>
      </c>
      <c r="H31" s="44">
        <f>'[1]Протокол ____'!DR31</f>
        <v>419</v>
      </c>
      <c r="I31" s="43">
        <f>H31</f>
        <v>419</v>
      </c>
      <c r="J31" s="43"/>
      <c r="K31" s="43">
        <f>'[1]Протокол ____'!DS31</f>
        <v>0</v>
      </c>
      <c r="L31" s="43"/>
      <c r="M31" s="43"/>
      <c r="N31" s="43">
        <f>'[1]Протокол ____'!DT31</f>
        <v>0</v>
      </c>
      <c r="O31" s="43"/>
      <c r="P31" s="43"/>
      <c r="Q31" s="43">
        <f>'[1]Протокол ____'!DU31</f>
        <v>0</v>
      </c>
      <c r="R31" s="43"/>
      <c r="S31" s="43"/>
      <c r="T31" s="43">
        <f>'[1]Протокол ____'!DV31</f>
        <v>0</v>
      </c>
      <c r="U31" s="43"/>
      <c r="V31" s="43"/>
      <c r="W31" s="43">
        <f>'[1]Протокол ____'!DX31</f>
        <v>0</v>
      </c>
      <c r="X31" s="43"/>
      <c r="Y31" s="43"/>
      <c r="Z31" s="43">
        <f>'[1]Протокол ____'!DY31</f>
        <v>0</v>
      </c>
      <c r="AA31" s="43"/>
      <c r="AB31" s="43"/>
      <c r="AC31" s="47">
        <f>'[1]Протокол ____'!DZ31</f>
        <v>5</v>
      </c>
      <c r="AD31" s="47">
        <f>AC31</f>
        <v>5</v>
      </c>
      <c r="AE31" s="43"/>
      <c r="AF31" s="43">
        <f>'[1]Протокол ____'!EA31</f>
        <v>0</v>
      </c>
      <c r="AG31" s="43"/>
      <c r="AH31" s="43"/>
      <c r="AI31" s="43">
        <f>'[1]Протокол ____'!EB31</f>
        <v>0</v>
      </c>
      <c r="AJ31" s="43"/>
      <c r="AK31" s="43"/>
      <c r="AL31" s="43">
        <f>'[1]Протокол ____'!EC31</f>
        <v>0</v>
      </c>
      <c r="AM31" s="43"/>
      <c r="AN31" s="43"/>
      <c r="AO31" s="43">
        <f>'[1]Протокол ____'!ED31</f>
        <v>0</v>
      </c>
      <c r="AP31" s="43"/>
      <c r="AQ31" s="43"/>
      <c r="AR31" s="43">
        <f>'[1]Протокол ____'!EE31</f>
        <v>228</v>
      </c>
      <c r="AS31" s="47">
        <f t="shared" ref="AS31:AS32" si="24">AR31</f>
        <v>228</v>
      </c>
      <c r="AT31" s="43"/>
      <c r="AU31" s="47">
        <f>'[1]Протокол ____'!EF31</f>
        <v>62</v>
      </c>
      <c r="AV31" s="47">
        <f t="shared" ref="AV31:AV32" si="25">AU31</f>
        <v>62</v>
      </c>
      <c r="AW31" s="43"/>
      <c r="AX31" s="44">
        <f>'[1]Протокол ____'!EG31</f>
        <v>3</v>
      </c>
      <c r="AY31" s="47">
        <f>AX31</f>
        <v>3</v>
      </c>
      <c r="AZ31" s="43"/>
      <c r="BA31" s="43">
        <f>'[1]Протокол ____'!EH31</f>
        <v>0</v>
      </c>
      <c r="BB31" s="44">
        <f>'[1]Протокол ____'!EI31</f>
        <v>0</v>
      </c>
      <c r="BC31" s="43"/>
      <c r="BD31" s="43"/>
      <c r="BE31" s="43">
        <f>'[1]Протокол ____'!EM31</f>
        <v>0</v>
      </c>
      <c r="BF31" s="43"/>
      <c r="BG31" s="43"/>
      <c r="BH31" s="43">
        <f>'[1]Протокол ____'!EN31</f>
        <v>0</v>
      </c>
      <c r="BI31" s="43"/>
      <c r="BJ31" s="43"/>
      <c r="BK31" s="47">
        <f>'[1]Протокол ____'!EO31</f>
        <v>18</v>
      </c>
      <c r="BL31" s="47">
        <f>BK31</f>
        <v>18</v>
      </c>
      <c r="BM31" s="43"/>
      <c r="BN31" s="43">
        <f>'[1]Протокол ____'!EP31</f>
        <v>0</v>
      </c>
      <c r="BO31" s="43"/>
      <c r="BP31" s="43"/>
      <c r="BQ31" s="43">
        <f>'[1]Протокол ____'!EQ31</f>
        <v>0</v>
      </c>
      <c r="BR31" s="43"/>
      <c r="BS31" s="43"/>
      <c r="BT31" s="43">
        <f>'[1]Протокол ____'!ER31</f>
        <v>0</v>
      </c>
      <c r="BU31" s="43"/>
      <c r="BV31" s="43"/>
      <c r="BW31" s="43">
        <f>'[1]Протокол ____'!ES31</f>
        <v>0</v>
      </c>
      <c r="BX31" s="43"/>
      <c r="BY31" s="43"/>
      <c r="BZ31" s="47">
        <f>'[1]Протокол ____'!ET31</f>
        <v>18</v>
      </c>
      <c r="CA31" s="47">
        <f>BZ31</f>
        <v>18</v>
      </c>
      <c r="CB31" s="43"/>
      <c r="CC31" s="47">
        <f>'[1]Протокол ____'!EU31</f>
        <v>27</v>
      </c>
      <c r="CD31" s="47">
        <f>CC31</f>
        <v>27</v>
      </c>
      <c r="CE31" s="43"/>
      <c r="CF31" s="43">
        <f>'[1]Протокол ____'!EV31</f>
        <v>17</v>
      </c>
      <c r="CG31" s="43">
        <f>CF31</f>
        <v>17</v>
      </c>
      <c r="CH31" s="43"/>
      <c r="CI31" s="43">
        <f>'[1]Протокол ____'!EW31</f>
        <v>0</v>
      </c>
      <c r="CJ31" s="43"/>
      <c r="CK31" s="43"/>
      <c r="CL31" s="43">
        <f>'[1]Протокол ____'!EX31</f>
        <v>0</v>
      </c>
      <c r="CM31" s="43"/>
      <c r="CN31" s="43"/>
      <c r="CO31" s="47">
        <f>'[1]Протокол ____'!EY31</f>
        <v>9</v>
      </c>
      <c r="CP31" s="47">
        <f>CO31</f>
        <v>9</v>
      </c>
      <c r="CQ31" s="43"/>
      <c r="CR31" s="46">
        <f>'[1]Протокол ____'!EZ31</f>
        <v>273</v>
      </c>
      <c r="CS31" s="59"/>
      <c r="CT31" s="46">
        <f>CR31</f>
        <v>273</v>
      </c>
      <c r="CU31" s="61">
        <f>'[1]Протокол ____'!FA31</f>
        <v>0</v>
      </c>
      <c r="CV31" s="61"/>
      <c r="CW31" s="61"/>
      <c r="CX31" s="43" t="e">
        <f>ROUND([2]V_МО_7_был!FB31+[2]V_МО_изм!FB31,0)</f>
        <v>#REF!</v>
      </c>
      <c r="CY31" s="43" t="e">
        <f>ROUND([2]V_МО_7_был!FC31+[2]V_МО_изм!FC31,0)</f>
        <v>#REF!</v>
      </c>
      <c r="CZ31" s="43" t="e">
        <f>ROUND([2]V_МО_7_был!FD31+[2]V_МО_изм!FD31,0)</f>
        <v>#REF!</v>
      </c>
      <c r="DA31" s="54"/>
      <c r="DB31" s="43">
        <f>I31+O31+R31+U31+X31+AA31+AD31+AG31+AJ31+AM31+AP31+AS31+AV31+AY31+BC31+BF31+BI31+BL31+BO31+BR31+BU31+BX31+CA31+CD31+CG31+CJ31+CM31+CP31+CS31</f>
        <v>806</v>
      </c>
      <c r="DC31" s="43">
        <f>J31+M31+P31+S31+V31+Y31+AB31+AE31+AH31+AK31+AN31+AQ31+AT31+AW31+AZ31+BD31+BG31+BJ31+BM31+BP31+BS31+BV31+BY31+CB31+CE31+CH31+CK31+CN31+CQ31+CT31</f>
        <v>273</v>
      </c>
      <c r="DD31" s="43">
        <f t="shared" si="7"/>
        <v>1079</v>
      </c>
      <c r="DE31" s="43">
        <f>DD31-E31</f>
        <v>0</v>
      </c>
      <c r="DF31" s="41">
        <f t="shared" si="17"/>
        <v>806</v>
      </c>
      <c r="DG31" s="42">
        <f t="shared" si="17"/>
        <v>806</v>
      </c>
      <c r="DH31" s="43">
        <f t="shared" si="17"/>
        <v>0</v>
      </c>
      <c r="DI31" s="55">
        <f>E31-'[1]Протокол ____'!DQ31</f>
        <v>0</v>
      </c>
    </row>
    <row r="32" spans="1:113" x14ac:dyDescent="0.3">
      <c r="A32" s="38">
        <f>A31+1</f>
        <v>14</v>
      </c>
      <c r="B32" s="80" t="s">
        <v>83</v>
      </c>
      <c r="C32" s="39" t="s">
        <v>84</v>
      </c>
      <c r="D32" s="40">
        <v>37814</v>
      </c>
      <c r="E32" s="41">
        <f t="shared" si="23"/>
        <v>4431</v>
      </c>
      <c r="F32" s="42">
        <f t="shared" si="23"/>
        <v>4431</v>
      </c>
      <c r="G32" s="43">
        <f t="shared" si="23"/>
        <v>0</v>
      </c>
      <c r="H32" s="44">
        <f>'[1]Протокол ____'!DR32</f>
        <v>125</v>
      </c>
      <c r="I32" s="43">
        <f>H32</f>
        <v>125</v>
      </c>
      <c r="J32" s="43"/>
      <c r="K32" s="43">
        <f>'[1]Протокол ____'!DS32</f>
        <v>0</v>
      </c>
      <c r="L32" s="43"/>
      <c r="M32" s="43"/>
      <c r="N32" s="43">
        <f>'[1]Протокол ____'!DT32</f>
        <v>0</v>
      </c>
      <c r="O32" s="43"/>
      <c r="P32" s="43"/>
      <c r="Q32" s="47">
        <f>'[1]Протокол ____'!DU32</f>
        <v>54</v>
      </c>
      <c r="R32" s="47">
        <f>Q32</f>
        <v>54</v>
      </c>
      <c r="S32" s="43"/>
      <c r="T32" s="47">
        <f>'[1]Протокол ____'!DV32</f>
        <v>4</v>
      </c>
      <c r="U32" s="47">
        <f>T32</f>
        <v>4</v>
      </c>
      <c r="V32" s="43"/>
      <c r="W32" s="47">
        <f>'[1]Протокол ____'!DX32</f>
        <v>4</v>
      </c>
      <c r="X32" s="47">
        <f>W32</f>
        <v>4</v>
      </c>
      <c r="Y32" s="43"/>
      <c r="Z32" s="43">
        <f>'[1]Протокол ____'!DY32</f>
        <v>0</v>
      </c>
      <c r="AA32" s="43"/>
      <c r="AB32" s="43"/>
      <c r="AC32" s="43">
        <f>'[1]Протокол ____'!DZ32</f>
        <v>0</v>
      </c>
      <c r="AD32" s="43"/>
      <c r="AE32" s="43"/>
      <c r="AF32" s="43">
        <f>'[1]Протокол ____'!EA32</f>
        <v>0</v>
      </c>
      <c r="AG32" s="43"/>
      <c r="AH32" s="43"/>
      <c r="AI32" s="47">
        <f>'[1]Протокол ____'!EB32</f>
        <v>0</v>
      </c>
      <c r="AJ32" s="47">
        <f>AI32</f>
        <v>0</v>
      </c>
      <c r="AK32" s="43"/>
      <c r="AL32" s="56">
        <f>'[1]Протокол ____'!EC32</f>
        <v>1638</v>
      </c>
      <c r="AM32" s="56">
        <f>AL32</f>
        <v>1638</v>
      </c>
      <c r="AN32" s="43"/>
      <c r="AO32" s="43">
        <f>'[1]Протокол ____'!ED32</f>
        <v>0</v>
      </c>
      <c r="AP32" s="43"/>
      <c r="AQ32" s="43"/>
      <c r="AR32" s="43">
        <f>'[1]Протокол ____'!EE32</f>
        <v>898</v>
      </c>
      <c r="AS32" s="47">
        <f t="shared" si="24"/>
        <v>898</v>
      </c>
      <c r="AT32" s="43"/>
      <c r="AU32" s="47">
        <f>'[1]Протокол ____'!EF32</f>
        <v>557</v>
      </c>
      <c r="AV32" s="47">
        <f t="shared" si="25"/>
        <v>557</v>
      </c>
      <c r="AW32" s="43"/>
      <c r="AX32" s="44">
        <f>'[1]Протокол ____'!EG32</f>
        <v>17</v>
      </c>
      <c r="AY32" s="47">
        <f>AX32</f>
        <v>17</v>
      </c>
      <c r="AZ32" s="43"/>
      <c r="BA32" s="43">
        <f>'[1]Протокол ____'!EH32</f>
        <v>0</v>
      </c>
      <c r="BB32" s="44">
        <f>'[1]Протокол ____'!EI32</f>
        <v>523</v>
      </c>
      <c r="BC32" s="47">
        <f>BB32</f>
        <v>523</v>
      </c>
      <c r="BD32" s="42"/>
      <c r="BE32" s="43">
        <f>'[1]Протокол ____'!EM32</f>
        <v>0</v>
      </c>
      <c r="BF32" s="43"/>
      <c r="BG32" s="43"/>
      <c r="BH32" s="47">
        <f>'[1]Протокол ____'!EN32</f>
        <v>35</v>
      </c>
      <c r="BI32" s="47">
        <f>BH32</f>
        <v>35</v>
      </c>
      <c r="BJ32" s="43"/>
      <c r="BK32" s="43">
        <f>'[1]Протокол ____'!EO32</f>
        <v>0</v>
      </c>
      <c r="BL32" s="43"/>
      <c r="BM32" s="43"/>
      <c r="BN32" s="47">
        <f>'[1]Протокол ____'!EP32</f>
        <v>55</v>
      </c>
      <c r="BO32" s="47">
        <f>BN32</f>
        <v>55</v>
      </c>
      <c r="BP32" s="43"/>
      <c r="BQ32" s="56">
        <f>'[1]Протокол ____'!EQ32</f>
        <v>14</v>
      </c>
      <c r="BR32" s="56">
        <f>BQ32</f>
        <v>14</v>
      </c>
      <c r="BS32" s="43"/>
      <c r="BT32" s="43">
        <f>'[1]Протокол ____'!ER32</f>
        <v>0</v>
      </c>
      <c r="BU32" s="43"/>
      <c r="BV32" s="43"/>
      <c r="BW32" s="43">
        <f>'[1]Протокол ____'!ES32</f>
        <v>0</v>
      </c>
      <c r="BX32" s="43"/>
      <c r="BY32" s="43"/>
      <c r="BZ32" s="47">
        <f>'[1]Протокол ____'!ET32</f>
        <v>119</v>
      </c>
      <c r="CA32" s="47">
        <f>BZ32</f>
        <v>119</v>
      </c>
      <c r="CB32" s="43"/>
      <c r="CC32" s="47">
        <f>'[1]Протокол ____'!EU32</f>
        <v>11</v>
      </c>
      <c r="CD32" s="47">
        <f>CC32</f>
        <v>11</v>
      </c>
      <c r="CE32" s="43"/>
      <c r="CF32" s="43">
        <f>'[1]Протокол ____'!EV32</f>
        <v>0</v>
      </c>
      <c r="CG32" s="43">
        <f>CF32</f>
        <v>0</v>
      </c>
      <c r="CH32" s="43"/>
      <c r="CI32" s="43">
        <f>'[1]Протокол ____'!EW32</f>
        <v>0</v>
      </c>
      <c r="CJ32" s="43"/>
      <c r="CK32" s="43"/>
      <c r="CL32" s="51">
        <f>'[1]Протокол ____'!EX32</f>
        <v>367</v>
      </c>
      <c r="CM32" s="51">
        <f>CL32</f>
        <v>367</v>
      </c>
      <c r="CN32" s="43"/>
      <c r="CO32" s="47">
        <f>'[1]Протокол ____'!EY32</f>
        <v>10</v>
      </c>
      <c r="CP32" s="47">
        <f>CO32</f>
        <v>10</v>
      </c>
      <c r="CQ32" s="43"/>
      <c r="CR32" s="43">
        <f>'[1]Протокол ____'!EZ32</f>
        <v>0</v>
      </c>
      <c r="CS32" s="43"/>
      <c r="CT32" s="43"/>
      <c r="CU32" s="61">
        <f>'[1]Протокол ____'!FA32</f>
        <v>0</v>
      </c>
      <c r="CV32" s="61"/>
      <c r="CW32" s="61"/>
      <c r="CX32" s="43" t="e">
        <f>ROUND([2]V_МО_7_был!FB32+[2]V_МО_изм!FB32,0)</f>
        <v>#REF!</v>
      </c>
      <c r="CY32" s="43" t="e">
        <f>ROUND([2]V_МО_7_был!FC32+[2]V_МО_изм!FC32,0)</f>
        <v>#REF!</v>
      </c>
      <c r="CZ32" s="43" t="e">
        <f>ROUND([2]V_МО_7_был!FD32+[2]V_МО_изм!FD32,0)</f>
        <v>#REF!</v>
      </c>
      <c r="DA32" s="54"/>
      <c r="DB32" s="43">
        <f>I32+O32+R32+U32+X32+AA32+AD32+AG32+AJ32+AM32+AP32+AS32+AV32+AY32+BC32+BF32+BI32+BL32+BO32+BR32+BU32+BX32+CA32+CD32+CG32+CJ32+CM32+CP32+CS32</f>
        <v>4431</v>
      </c>
      <c r="DC32" s="43">
        <f>J32+M32+P32+S32+V32+Y32+AB32+AE32+AH32+AK32+AN32+AQ32+AT32+AW32+AZ32+BD32+BG32+BJ32+BM32+BP32+BS32+BV32+BY32+CB32+CE32+CH32+CK32+CN32+CQ32+CT32</f>
        <v>0</v>
      </c>
      <c r="DD32" s="43">
        <f t="shared" si="7"/>
        <v>4431</v>
      </c>
      <c r="DE32" s="43">
        <f>DD32-E32</f>
        <v>0</v>
      </c>
      <c r="DF32" s="41">
        <f t="shared" si="17"/>
        <v>4431</v>
      </c>
      <c r="DG32" s="42">
        <f t="shared" si="17"/>
        <v>4431</v>
      </c>
      <c r="DH32" s="43">
        <f t="shared" si="17"/>
        <v>0</v>
      </c>
      <c r="DI32" s="55">
        <f>E32-'[1]Протокол ____'!DQ32</f>
        <v>0</v>
      </c>
    </row>
    <row r="33" spans="1:113" ht="22.5" customHeight="1" x14ac:dyDescent="0.3">
      <c r="A33" s="63"/>
      <c r="B33" s="64" t="s">
        <v>85</v>
      </c>
      <c r="C33" s="71"/>
      <c r="D33" s="66">
        <f t="shared" ref="D33:BP33" si="26">SUM(D30:D32)</f>
        <v>46233</v>
      </c>
      <c r="E33" s="66">
        <f t="shared" si="26"/>
        <v>5510</v>
      </c>
      <c r="F33" s="66">
        <f t="shared" si="26"/>
        <v>5237</v>
      </c>
      <c r="G33" s="66">
        <f t="shared" si="26"/>
        <v>273</v>
      </c>
      <c r="H33" s="66">
        <f t="shared" si="26"/>
        <v>544</v>
      </c>
      <c r="I33" s="66">
        <f t="shared" si="26"/>
        <v>544</v>
      </c>
      <c r="J33" s="66">
        <f t="shared" si="26"/>
        <v>0</v>
      </c>
      <c r="K33" s="66">
        <f t="shared" si="26"/>
        <v>0</v>
      </c>
      <c r="L33" s="66">
        <f t="shared" si="26"/>
        <v>0</v>
      </c>
      <c r="M33" s="66">
        <f t="shared" si="26"/>
        <v>0</v>
      </c>
      <c r="N33" s="66">
        <f t="shared" si="26"/>
        <v>0</v>
      </c>
      <c r="O33" s="66">
        <f t="shared" si="26"/>
        <v>0</v>
      </c>
      <c r="P33" s="66">
        <f t="shared" si="26"/>
        <v>0</v>
      </c>
      <c r="Q33" s="66">
        <f t="shared" si="26"/>
        <v>54</v>
      </c>
      <c r="R33" s="66">
        <f t="shared" si="26"/>
        <v>54</v>
      </c>
      <c r="S33" s="66">
        <f t="shared" si="26"/>
        <v>0</v>
      </c>
      <c r="T33" s="66">
        <f t="shared" si="26"/>
        <v>4</v>
      </c>
      <c r="U33" s="66">
        <f t="shared" si="26"/>
        <v>4</v>
      </c>
      <c r="V33" s="66">
        <f t="shared" si="26"/>
        <v>0</v>
      </c>
      <c r="W33" s="66">
        <f t="shared" si="26"/>
        <v>4</v>
      </c>
      <c r="X33" s="66">
        <f t="shared" si="26"/>
        <v>4</v>
      </c>
      <c r="Y33" s="66">
        <f t="shared" si="26"/>
        <v>0</v>
      </c>
      <c r="Z33" s="66">
        <f t="shared" si="26"/>
        <v>0</v>
      </c>
      <c r="AA33" s="66">
        <f t="shared" si="26"/>
        <v>0</v>
      </c>
      <c r="AB33" s="66">
        <f t="shared" si="26"/>
        <v>0</v>
      </c>
      <c r="AC33" s="66">
        <f t="shared" si="26"/>
        <v>5</v>
      </c>
      <c r="AD33" s="66">
        <f t="shared" si="26"/>
        <v>5</v>
      </c>
      <c r="AE33" s="66">
        <f t="shared" si="26"/>
        <v>0</v>
      </c>
      <c r="AF33" s="66">
        <f t="shared" si="26"/>
        <v>0</v>
      </c>
      <c r="AG33" s="66">
        <f t="shared" si="26"/>
        <v>0</v>
      </c>
      <c r="AH33" s="66">
        <f t="shared" si="26"/>
        <v>0</v>
      </c>
      <c r="AI33" s="66">
        <f t="shared" si="26"/>
        <v>0</v>
      </c>
      <c r="AJ33" s="66">
        <f t="shared" si="26"/>
        <v>0</v>
      </c>
      <c r="AK33" s="66">
        <f t="shared" si="26"/>
        <v>0</v>
      </c>
      <c r="AL33" s="66">
        <f t="shared" si="26"/>
        <v>1638</v>
      </c>
      <c r="AM33" s="66">
        <f t="shared" si="26"/>
        <v>1638</v>
      </c>
      <c r="AN33" s="66">
        <f t="shared" si="26"/>
        <v>0</v>
      </c>
      <c r="AO33" s="66">
        <f t="shared" si="26"/>
        <v>0</v>
      </c>
      <c r="AP33" s="66">
        <f t="shared" si="26"/>
        <v>0</v>
      </c>
      <c r="AQ33" s="66">
        <f t="shared" si="26"/>
        <v>0</v>
      </c>
      <c r="AR33" s="66">
        <f t="shared" si="26"/>
        <v>1126</v>
      </c>
      <c r="AS33" s="66">
        <f t="shared" si="26"/>
        <v>1126</v>
      </c>
      <c r="AT33" s="66">
        <f t="shared" si="26"/>
        <v>0</v>
      </c>
      <c r="AU33" s="66">
        <f t="shared" si="26"/>
        <v>619</v>
      </c>
      <c r="AV33" s="66">
        <f t="shared" si="26"/>
        <v>619</v>
      </c>
      <c r="AW33" s="66">
        <f t="shared" si="26"/>
        <v>0</v>
      </c>
      <c r="AX33" s="66">
        <f t="shared" si="26"/>
        <v>20</v>
      </c>
      <c r="AY33" s="66">
        <f t="shared" si="26"/>
        <v>20</v>
      </c>
      <c r="AZ33" s="66">
        <f t="shared" si="26"/>
        <v>0</v>
      </c>
      <c r="BA33" s="66">
        <v>0</v>
      </c>
      <c r="BB33" s="66">
        <f t="shared" si="26"/>
        <v>523</v>
      </c>
      <c r="BC33" s="66">
        <f t="shared" si="26"/>
        <v>523</v>
      </c>
      <c r="BD33" s="66">
        <f t="shared" si="26"/>
        <v>0</v>
      </c>
      <c r="BE33" s="66">
        <f t="shared" si="26"/>
        <v>0</v>
      </c>
      <c r="BF33" s="66">
        <f t="shared" si="26"/>
        <v>0</v>
      </c>
      <c r="BG33" s="66">
        <f t="shared" si="26"/>
        <v>0</v>
      </c>
      <c r="BH33" s="66">
        <f t="shared" si="26"/>
        <v>35</v>
      </c>
      <c r="BI33" s="66">
        <f t="shared" si="26"/>
        <v>35</v>
      </c>
      <c r="BJ33" s="66">
        <f t="shared" si="26"/>
        <v>0</v>
      </c>
      <c r="BK33" s="66">
        <f t="shared" si="26"/>
        <v>18</v>
      </c>
      <c r="BL33" s="66">
        <f t="shared" ref="BL33:BM33" si="27">SUM(BL30:BL32)</f>
        <v>18</v>
      </c>
      <c r="BM33" s="66">
        <f t="shared" si="27"/>
        <v>0</v>
      </c>
      <c r="BN33" s="66">
        <f t="shared" si="26"/>
        <v>55</v>
      </c>
      <c r="BO33" s="66">
        <f t="shared" si="26"/>
        <v>55</v>
      </c>
      <c r="BP33" s="66">
        <f t="shared" si="26"/>
        <v>0</v>
      </c>
      <c r="BQ33" s="66">
        <f t="shared" ref="BQ33:CZ33" si="28">SUM(BQ30:BQ32)</f>
        <v>14</v>
      </c>
      <c r="BR33" s="66">
        <f t="shared" si="28"/>
        <v>14</v>
      </c>
      <c r="BS33" s="66">
        <f t="shared" si="28"/>
        <v>0</v>
      </c>
      <c r="BT33" s="66">
        <f t="shared" si="28"/>
        <v>0</v>
      </c>
      <c r="BU33" s="66">
        <f t="shared" si="28"/>
        <v>0</v>
      </c>
      <c r="BV33" s="66">
        <f t="shared" si="28"/>
        <v>0</v>
      </c>
      <c r="BW33" s="66">
        <f t="shared" si="28"/>
        <v>0</v>
      </c>
      <c r="BX33" s="66">
        <f t="shared" si="28"/>
        <v>0</v>
      </c>
      <c r="BY33" s="66">
        <f t="shared" si="28"/>
        <v>0</v>
      </c>
      <c r="BZ33" s="66">
        <f t="shared" si="28"/>
        <v>137</v>
      </c>
      <c r="CA33" s="66">
        <f t="shared" si="28"/>
        <v>137</v>
      </c>
      <c r="CB33" s="66">
        <f t="shared" si="28"/>
        <v>0</v>
      </c>
      <c r="CC33" s="66">
        <f t="shared" si="28"/>
        <v>38</v>
      </c>
      <c r="CD33" s="66">
        <f t="shared" si="28"/>
        <v>38</v>
      </c>
      <c r="CE33" s="66">
        <f t="shared" si="28"/>
        <v>0</v>
      </c>
      <c r="CF33" s="66">
        <f t="shared" si="28"/>
        <v>17</v>
      </c>
      <c r="CG33" s="66">
        <f t="shared" si="28"/>
        <v>17</v>
      </c>
      <c r="CH33" s="66">
        <f t="shared" si="28"/>
        <v>0</v>
      </c>
      <c r="CI33" s="66">
        <f t="shared" si="28"/>
        <v>0</v>
      </c>
      <c r="CJ33" s="66">
        <f t="shared" si="28"/>
        <v>0</v>
      </c>
      <c r="CK33" s="66">
        <f t="shared" si="28"/>
        <v>0</v>
      </c>
      <c r="CL33" s="66">
        <f t="shared" si="28"/>
        <v>367</v>
      </c>
      <c r="CM33" s="66">
        <f t="shared" si="28"/>
        <v>367</v>
      </c>
      <c r="CN33" s="66">
        <f t="shared" si="28"/>
        <v>0</v>
      </c>
      <c r="CO33" s="66">
        <f t="shared" si="28"/>
        <v>19</v>
      </c>
      <c r="CP33" s="66">
        <f t="shared" si="28"/>
        <v>19</v>
      </c>
      <c r="CQ33" s="66">
        <f t="shared" si="28"/>
        <v>0</v>
      </c>
      <c r="CR33" s="66">
        <f t="shared" si="28"/>
        <v>273</v>
      </c>
      <c r="CS33" s="66">
        <f t="shared" si="28"/>
        <v>0</v>
      </c>
      <c r="CT33" s="66">
        <f t="shared" si="28"/>
        <v>273</v>
      </c>
      <c r="CU33" s="66">
        <f t="shared" si="28"/>
        <v>0</v>
      </c>
      <c r="CV33" s="66">
        <f t="shared" si="28"/>
        <v>0</v>
      </c>
      <c r="CW33" s="66">
        <f t="shared" si="28"/>
        <v>0</v>
      </c>
      <c r="CX33" s="66" t="e">
        <f t="shared" si="28"/>
        <v>#REF!</v>
      </c>
      <c r="CY33" s="66" t="e">
        <f t="shared" si="28"/>
        <v>#REF!</v>
      </c>
      <c r="CZ33" s="66" t="e">
        <f t="shared" si="28"/>
        <v>#REF!</v>
      </c>
      <c r="DA33" s="67"/>
      <c r="DB33" s="66">
        <f t="shared" ref="DB33:DH33" si="29">SUM(DB30:DB32)</f>
        <v>5237</v>
      </c>
      <c r="DC33" s="66">
        <f t="shared" si="29"/>
        <v>273</v>
      </c>
      <c r="DD33" s="66">
        <f t="shared" si="29"/>
        <v>5510</v>
      </c>
      <c r="DE33" s="66">
        <f t="shared" si="29"/>
        <v>0</v>
      </c>
      <c r="DF33" s="66">
        <f t="shared" si="29"/>
        <v>5237</v>
      </c>
      <c r="DG33" s="66">
        <f t="shared" si="29"/>
        <v>5237</v>
      </c>
      <c r="DH33" s="66">
        <f t="shared" si="29"/>
        <v>0</v>
      </c>
      <c r="DI33" s="55">
        <f>E33-'[1]Протокол ____'!DQ33</f>
        <v>0</v>
      </c>
    </row>
    <row r="34" spans="1:113" x14ac:dyDescent="0.3">
      <c r="A34" s="38">
        <f>A32+1</f>
        <v>15</v>
      </c>
      <c r="B34" s="80" t="s">
        <v>86</v>
      </c>
      <c r="C34" s="39" t="s">
        <v>87</v>
      </c>
      <c r="D34" s="40">
        <v>9004</v>
      </c>
      <c r="E34" s="41">
        <f t="shared" ref="E34:G58" si="30">H34+N34+Q34+T34+W34+Z34+AC34+AF34+AI34+AL34+AO34+AR34+AU34+AX34+BB34+BE34+BH34+BK34+BN34+BQ34+BT34+BW34+BZ34+CC34+CF34+CI34+CL34+CO34+CR34</f>
        <v>1003</v>
      </c>
      <c r="F34" s="42">
        <f t="shared" si="30"/>
        <v>1003</v>
      </c>
      <c r="G34" s="43">
        <f t="shared" si="30"/>
        <v>0</v>
      </c>
      <c r="H34" s="47">
        <f>'[1]Протокол ____'!DR34</f>
        <v>18</v>
      </c>
      <c r="I34" s="47">
        <f t="shared" ref="I34:I47" si="31">H34</f>
        <v>18</v>
      </c>
      <c r="J34" s="43"/>
      <c r="K34" s="43">
        <f>'[1]Протокол ____'!DS34</f>
        <v>0</v>
      </c>
      <c r="L34" s="43"/>
      <c r="M34" s="43"/>
      <c r="N34" s="47">
        <f>'[1]Протокол ____'!DT34</f>
        <v>2</v>
      </c>
      <c r="O34" s="47">
        <v>2</v>
      </c>
      <c r="P34" s="43"/>
      <c r="Q34" s="47">
        <f>'[1]Протокол ____'!DU34</f>
        <v>29</v>
      </c>
      <c r="R34" s="47">
        <f>Q34</f>
        <v>29</v>
      </c>
      <c r="S34" s="42"/>
      <c r="T34" s="43">
        <f>'[1]Протокол ____'!DV34</f>
        <v>0</v>
      </c>
      <c r="U34" s="43"/>
      <c r="V34" s="43"/>
      <c r="W34" s="47">
        <f>'[1]Протокол ____'!DX34</f>
        <v>1</v>
      </c>
      <c r="X34" s="47">
        <f>W34</f>
        <v>1</v>
      </c>
      <c r="Y34" s="42"/>
      <c r="Z34" s="43">
        <f>'[1]Протокол ____'!DY34</f>
        <v>0</v>
      </c>
      <c r="AA34" s="43"/>
      <c r="AB34" s="43"/>
      <c r="AC34" s="43">
        <f>'[1]Протокол ____'!DZ34</f>
        <v>0</v>
      </c>
      <c r="AD34" s="43"/>
      <c r="AE34" s="43"/>
      <c r="AF34" s="43">
        <f>'[1]Протокол ____'!EA34</f>
        <v>0</v>
      </c>
      <c r="AG34" s="43"/>
      <c r="AH34" s="43"/>
      <c r="AI34" s="47">
        <f>'[1]Протокол ____'!EB34</f>
        <v>4</v>
      </c>
      <c r="AJ34" s="43">
        <f t="shared" ref="AJ34:AJ58" si="32">AI34</f>
        <v>4</v>
      </c>
      <c r="AK34" s="42"/>
      <c r="AL34" s="47">
        <f>'[1]Протокол ____'!EC34</f>
        <v>607</v>
      </c>
      <c r="AM34" s="47">
        <f>AL34</f>
        <v>607</v>
      </c>
      <c r="AN34" s="42"/>
      <c r="AO34" s="43">
        <f>'[1]Протокол ____'!ED34</f>
        <v>0</v>
      </c>
      <c r="AP34" s="43"/>
      <c r="AQ34" s="43"/>
      <c r="AR34" s="47">
        <f>'[1]Протокол ____'!EE34</f>
        <v>3</v>
      </c>
      <c r="AS34" s="47">
        <f t="shared" ref="AS34:AS51" si="33">AR34</f>
        <v>3</v>
      </c>
      <c r="AT34" s="42"/>
      <c r="AU34" s="47">
        <f>'[1]Протокол ____'!EF34</f>
        <v>196</v>
      </c>
      <c r="AV34" s="47">
        <f t="shared" ref="AV34:AV51" si="34">AU34</f>
        <v>196</v>
      </c>
      <c r="AW34" s="42"/>
      <c r="AX34" s="44">
        <f>'[1]Протокол ____'!EG34</f>
        <v>1</v>
      </c>
      <c r="AY34" s="43">
        <f t="shared" ref="AY34:AY58" si="35">AX34</f>
        <v>1</v>
      </c>
      <c r="AZ34" s="43"/>
      <c r="BA34" s="43">
        <f>'[1]Протокол ____'!EH34</f>
        <v>0</v>
      </c>
      <c r="BB34" s="44">
        <f>'[1]Протокол ____'!EI34</f>
        <v>0</v>
      </c>
      <c r="BC34" s="43"/>
      <c r="BD34" s="42"/>
      <c r="BE34" s="43">
        <f>'[1]Протокол ____'!EM34</f>
        <v>2</v>
      </c>
      <c r="BF34" s="43">
        <f>BE34</f>
        <v>2</v>
      </c>
      <c r="BG34" s="43"/>
      <c r="BH34" s="43">
        <f>'[1]Протокол ____'!EN34</f>
        <v>0</v>
      </c>
      <c r="BI34" s="43"/>
      <c r="BJ34" s="43"/>
      <c r="BK34" s="43">
        <f>'[1]Протокол ____'!EO34</f>
        <v>0</v>
      </c>
      <c r="BL34" s="43"/>
      <c r="BM34" s="43"/>
      <c r="BN34" s="47">
        <f>'[1]Протокол ____'!EP34</f>
        <v>0</v>
      </c>
      <c r="BO34" s="47">
        <f t="shared" ref="BO34:BO57" si="36">BN34</f>
        <v>0</v>
      </c>
      <c r="BP34" s="42"/>
      <c r="BQ34" s="47">
        <f>'[1]Протокол ____'!EQ34</f>
        <v>2</v>
      </c>
      <c r="BR34" s="47">
        <f t="shared" ref="BR34:BR58" si="37">BQ34</f>
        <v>2</v>
      </c>
      <c r="BS34" s="42"/>
      <c r="BT34" s="43">
        <f>'[1]Протокол ____'!ER34</f>
        <v>0</v>
      </c>
      <c r="BU34" s="43"/>
      <c r="BV34" s="43"/>
      <c r="BW34" s="43">
        <f>'[1]Протокол ____'!ES34</f>
        <v>0</v>
      </c>
      <c r="BX34" s="43"/>
      <c r="BY34" s="42"/>
      <c r="BZ34" s="47">
        <f>'[1]Протокол ____'!ET34</f>
        <v>3</v>
      </c>
      <c r="CA34" s="47">
        <f>BZ34</f>
        <v>3</v>
      </c>
      <c r="CB34" s="46"/>
      <c r="CC34" s="42">
        <f>'[1]Протокол ____'!EU34</f>
        <v>0</v>
      </c>
      <c r="CD34" s="42"/>
      <c r="CE34" s="42"/>
      <c r="CF34" s="42">
        <f>'[1]Протокол ____'!EV34</f>
        <v>15</v>
      </c>
      <c r="CG34" s="42">
        <f>CF34</f>
        <v>15</v>
      </c>
      <c r="CH34" s="43"/>
      <c r="CI34" s="43">
        <f>'[1]Протокол ____'!EW34</f>
        <v>0</v>
      </c>
      <c r="CJ34" s="43"/>
      <c r="CK34" s="43"/>
      <c r="CL34" s="47">
        <f>'[1]Протокол ____'!EX34</f>
        <v>117</v>
      </c>
      <c r="CM34" s="47">
        <f>CL34</f>
        <v>117</v>
      </c>
      <c r="CN34" s="42"/>
      <c r="CO34" s="51">
        <f>'[1]Протокол ____'!EY34</f>
        <v>3</v>
      </c>
      <c r="CP34" s="51">
        <f>CO34</f>
        <v>3</v>
      </c>
      <c r="CQ34" s="42"/>
      <c r="CR34" s="43">
        <f>'[1]Протокол ____'!EZ34</f>
        <v>0</v>
      </c>
      <c r="CS34" s="43"/>
      <c r="CT34" s="43"/>
      <c r="CU34" s="61">
        <f>'[1]Протокол ____'!FA34</f>
        <v>0</v>
      </c>
      <c r="CV34" s="61"/>
      <c r="CW34" s="61"/>
      <c r="CX34" s="43" t="e">
        <f>ROUND([2]V_МО_7_был!FB34+[2]V_МО_изм!FB34,0)</f>
        <v>#REF!</v>
      </c>
      <c r="CY34" s="43" t="e">
        <f>ROUND([2]V_МО_7_был!FC34+[2]V_МО_изм!FC34,0)</f>
        <v>#REF!</v>
      </c>
      <c r="CZ34" s="43" t="e">
        <f>ROUND([2]V_МО_7_был!FD34+[2]V_МО_изм!FD34,0)</f>
        <v>#REF!</v>
      </c>
      <c r="DA34" s="54"/>
      <c r="DB34" s="43">
        <f t="shared" ref="DB34:DB58" si="38">I34+O34+R34+U34+X34+AA34+AD34+AG34+AJ34+AM34+AP34+AS34+AV34+AY34+BC34+BF34+BI34+BL34+BO34+BR34+BU34+BX34+CA34+CD34+CG34+CJ34+CM34+CP34+CS34</f>
        <v>1003</v>
      </c>
      <c r="DC34" s="43">
        <f t="shared" ref="DC34:DC58" si="39">J34+M34+P34+S34+V34+Y34+AB34+AE34+AH34+AK34+AN34+AQ34+AT34+AW34+AZ34+BD34+BG34+BJ34+BM34+BP34+BS34+BV34+BY34+CB34+CE34+CH34+CK34+CN34+CQ34+CT34</f>
        <v>0</v>
      </c>
      <c r="DD34" s="43">
        <f t="shared" si="7"/>
        <v>1003</v>
      </c>
      <c r="DE34" s="43">
        <f t="shared" ref="DE34:DE58" si="40">DD34-E34</f>
        <v>0</v>
      </c>
      <c r="DF34" s="41">
        <f t="shared" ref="DF34:DH58" si="41">E34-CR34</f>
        <v>1003</v>
      </c>
      <c r="DG34" s="42">
        <f t="shared" si="41"/>
        <v>1003</v>
      </c>
      <c r="DH34" s="43">
        <f t="shared" si="41"/>
        <v>0</v>
      </c>
      <c r="DI34" s="55">
        <f>E34-'[1]Протокол ____'!DQ34</f>
        <v>0</v>
      </c>
    </row>
    <row r="35" spans="1:113" x14ac:dyDescent="0.3">
      <c r="A35" s="38">
        <f>A34+1</f>
        <v>16</v>
      </c>
      <c r="B35" s="80" t="s">
        <v>88</v>
      </c>
      <c r="C35" s="39" t="s">
        <v>89</v>
      </c>
      <c r="D35" s="40">
        <v>10612</v>
      </c>
      <c r="E35" s="41">
        <f t="shared" si="30"/>
        <v>1217</v>
      </c>
      <c r="F35" s="42">
        <f t="shared" si="30"/>
        <v>1217</v>
      </c>
      <c r="G35" s="43">
        <f t="shared" si="30"/>
        <v>0</v>
      </c>
      <c r="H35" s="44">
        <f>'[1]Протокол ____'!DR35</f>
        <v>6</v>
      </c>
      <c r="I35" s="43">
        <f t="shared" si="31"/>
        <v>6</v>
      </c>
      <c r="J35" s="43"/>
      <c r="K35" s="43">
        <f>'[1]Протокол ____'!DS35</f>
        <v>0</v>
      </c>
      <c r="L35" s="43"/>
      <c r="M35" s="43"/>
      <c r="N35" s="43">
        <f>'[1]Протокол ____'!DT35</f>
        <v>0</v>
      </c>
      <c r="O35" s="43"/>
      <c r="P35" s="43"/>
      <c r="Q35" s="47">
        <f>'[1]Протокол ____'!DU35</f>
        <v>58</v>
      </c>
      <c r="R35" s="47">
        <f t="shared" ref="R35:R47" si="42">Q35</f>
        <v>58</v>
      </c>
      <c r="S35" s="43"/>
      <c r="T35" s="47">
        <f>'[1]Протокол ____'!DV35</f>
        <v>3</v>
      </c>
      <c r="U35" s="47">
        <f>T35</f>
        <v>3</v>
      </c>
      <c r="V35" s="43"/>
      <c r="W35" s="43">
        <f>'[1]Протокол ____'!DX35</f>
        <v>0</v>
      </c>
      <c r="X35" s="43"/>
      <c r="Y35" s="43"/>
      <c r="Z35" s="43">
        <f>'[1]Протокол ____'!DY35</f>
        <v>0</v>
      </c>
      <c r="AA35" s="43"/>
      <c r="AB35" s="43"/>
      <c r="AC35" s="43">
        <f>'[1]Протокол ____'!DZ35</f>
        <v>0</v>
      </c>
      <c r="AD35" s="43"/>
      <c r="AE35" s="43"/>
      <c r="AF35" s="43">
        <f>'[1]Протокол ____'!EA35</f>
        <v>0</v>
      </c>
      <c r="AG35" s="43"/>
      <c r="AH35" s="43"/>
      <c r="AI35" s="47">
        <f>'[1]Протокол ____'!EB35</f>
        <v>0</v>
      </c>
      <c r="AJ35" s="47">
        <f t="shared" si="32"/>
        <v>0</v>
      </c>
      <c r="AK35" s="43"/>
      <c r="AL35" s="47">
        <f>'[1]Протокол ____'!EC35</f>
        <v>892</v>
      </c>
      <c r="AM35" s="47">
        <f t="shared" ref="AM35:AM58" si="43">AL35</f>
        <v>892</v>
      </c>
      <c r="AN35" s="43"/>
      <c r="AO35" s="43">
        <f>'[1]Протокол ____'!ED35</f>
        <v>0</v>
      </c>
      <c r="AP35" s="43"/>
      <c r="AQ35" s="43"/>
      <c r="AR35" s="47">
        <f>'[1]Протокол ____'!EE35</f>
        <v>68</v>
      </c>
      <c r="AS35" s="47">
        <f t="shared" si="33"/>
        <v>68</v>
      </c>
      <c r="AT35" s="43"/>
      <c r="AU35" s="47">
        <f>'[1]Протокол ____'!EF35</f>
        <v>80</v>
      </c>
      <c r="AV35" s="47">
        <f t="shared" si="34"/>
        <v>80</v>
      </c>
      <c r="AW35" s="43"/>
      <c r="AX35" s="44">
        <f>'[1]Протокол ____'!EG35</f>
        <v>2</v>
      </c>
      <c r="AY35" s="47">
        <f t="shared" si="35"/>
        <v>2</v>
      </c>
      <c r="AZ35" s="43"/>
      <c r="BA35" s="43">
        <f>'[1]Протокол ____'!EH35</f>
        <v>0</v>
      </c>
      <c r="BB35" s="44">
        <f>'[1]Протокол ____'!EI35</f>
        <v>0</v>
      </c>
      <c r="BC35" s="43"/>
      <c r="BD35" s="42"/>
      <c r="BE35" s="43">
        <f>'[1]Протокол ____'!EM35</f>
        <v>0</v>
      </c>
      <c r="BF35" s="43">
        <f t="shared" ref="BF35:BF58" si="44">BE35</f>
        <v>0</v>
      </c>
      <c r="BG35" s="43"/>
      <c r="BH35" s="43">
        <f>'[1]Протокол ____'!EN35</f>
        <v>0</v>
      </c>
      <c r="BI35" s="43"/>
      <c r="BJ35" s="43"/>
      <c r="BK35" s="43">
        <f>'[1]Протокол ____'!EO35</f>
        <v>0</v>
      </c>
      <c r="BL35" s="43"/>
      <c r="BM35" s="43"/>
      <c r="BN35" s="47">
        <f>'[1]Протокол ____'!EP35</f>
        <v>30</v>
      </c>
      <c r="BO35" s="47">
        <f t="shared" si="36"/>
        <v>30</v>
      </c>
      <c r="BP35" s="43"/>
      <c r="BQ35" s="43">
        <f>'[1]Протокол ____'!EQ35</f>
        <v>0</v>
      </c>
      <c r="BR35" s="43">
        <f t="shared" si="37"/>
        <v>0</v>
      </c>
      <c r="BS35" s="43"/>
      <c r="BT35" s="43">
        <f>'[1]Протокол ____'!ER35</f>
        <v>0</v>
      </c>
      <c r="BU35" s="43"/>
      <c r="BV35" s="43"/>
      <c r="BW35" s="43">
        <f>'[1]Протокол ____'!ES35</f>
        <v>0</v>
      </c>
      <c r="BX35" s="43"/>
      <c r="BY35" s="43"/>
      <c r="BZ35" s="47">
        <f>'[1]Протокол ____'!ET35</f>
        <v>12</v>
      </c>
      <c r="CA35" s="47">
        <f>BZ35</f>
        <v>12</v>
      </c>
      <c r="CB35" s="43"/>
      <c r="CC35" s="43">
        <f>'[1]Протокол ____'!EU35</f>
        <v>0</v>
      </c>
      <c r="CD35" s="43"/>
      <c r="CE35" s="43"/>
      <c r="CF35" s="43">
        <f>'[1]Протокол ____'!EV35</f>
        <v>0</v>
      </c>
      <c r="CG35" s="43"/>
      <c r="CH35" s="43"/>
      <c r="CI35" s="43">
        <f>'[1]Протокол ____'!EW35</f>
        <v>0</v>
      </c>
      <c r="CJ35" s="43"/>
      <c r="CK35" s="43"/>
      <c r="CL35" s="47">
        <f>'[1]Протокол ____'!EX35</f>
        <v>66</v>
      </c>
      <c r="CM35" s="47">
        <f t="shared" ref="CM35:CM51" si="45">CL35</f>
        <v>66</v>
      </c>
      <c r="CN35" s="43"/>
      <c r="CO35" s="43">
        <f>'[1]Протокол ____'!EY35</f>
        <v>0</v>
      </c>
      <c r="CP35" s="43"/>
      <c r="CQ35" s="43"/>
      <c r="CR35" s="43">
        <f>'[1]Протокол ____'!EZ35</f>
        <v>0</v>
      </c>
      <c r="CS35" s="43"/>
      <c r="CT35" s="43"/>
      <c r="CU35" s="61">
        <f>'[1]Протокол ____'!FA35</f>
        <v>0</v>
      </c>
      <c r="CV35" s="61"/>
      <c r="CW35" s="61"/>
      <c r="CX35" s="43" t="e">
        <f>ROUND([2]V_МО_7_был!FB35+[2]V_МО_изм!FB35,0)</f>
        <v>#REF!</v>
      </c>
      <c r="CY35" s="43" t="e">
        <f>ROUND([2]V_МО_7_был!FC35+[2]V_МО_изм!FC35,0)</f>
        <v>#REF!</v>
      </c>
      <c r="CZ35" s="43" t="e">
        <f>ROUND([2]V_МО_7_был!FD35+[2]V_МО_изм!FD35,0)</f>
        <v>#REF!</v>
      </c>
      <c r="DA35" s="54"/>
      <c r="DB35" s="43">
        <f t="shared" si="38"/>
        <v>1217</v>
      </c>
      <c r="DC35" s="43">
        <f t="shared" si="39"/>
        <v>0</v>
      </c>
      <c r="DD35" s="43">
        <f t="shared" si="7"/>
        <v>1217</v>
      </c>
      <c r="DE35" s="43">
        <f t="shared" si="40"/>
        <v>0</v>
      </c>
      <c r="DF35" s="41">
        <f t="shared" si="41"/>
        <v>1217</v>
      </c>
      <c r="DG35" s="42">
        <f t="shared" si="41"/>
        <v>1217</v>
      </c>
      <c r="DH35" s="43">
        <f t="shared" si="41"/>
        <v>0</v>
      </c>
      <c r="DI35" s="55">
        <f>E35-'[1]Протокол ____'!DQ35</f>
        <v>0</v>
      </c>
    </row>
    <row r="36" spans="1:113" x14ac:dyDescent="0.3">
      <c r="A36" s="38">
        <f t="shared" ref="A36:A58" si="46">A35+1</f>
        <v>17</v>
      </c>
      <c r="B36" s="80" t="s">
        <v>90</v>
      </c>
      <c r="C36" s="39" t="s">
        <v>91</v>
      </c>
      <c r="D36" s="40">
        <v>14947</v>
      </c>
      <c r="E36" s="41">
        <f t="shared" si="30"/>
        <v>1019</v>
      </c>
      <c r="F36" s="42">
        <f t="shared" si="30"/>
        <v>1019</v>
      </c>
      <c r="G36" s="43">
        <f t="shared" si="30"/>
        <v>0</v>
      </c>
      <c r="H36" s="44">
        <f>'[1]Протокол ____'!DR36</f>
        <v>35</v>
      </c>
      <c r="I36" s="43">
        <f t="shared" si="31"/>
        <v>35</v>
      </c>
      <c r="J36" s="43"/>
      <c r="K36" s="43">
        <f>'[1]Протокол ____'!DS36</f>
        <v>0</v>
      </c>
      <c r="L36" s="43"/>
      <c r="M36" s="43"/>
      <c r="N36" s="43">
        <f>'[1]Протокол ____'!DT36</f>
        <v>0</v>
      </c>
      <c r="O36" s="43"/>
      <c r="P36" s="43"/>
      <c r="Q36" s="47">
        <f>'[1]Протокол ____'!DU36</f>
        <v>8</v>
      </c>
      <c r="R36" s="47">
        <f t="shared" si="42"/>
        <v>8</v>
      </c>
      <c r="S36" s="43"/>
      <c r="T36" s="43">
        <f>'[1]Протокол ____'!DV36</f>
        <v>0</v>
      </c>
      <c r="U36" s="43"/>
      <c r="V36" s="43"/>
      <c r="W36" s="47">
        <f>'[1]Протокол ____'!DX36</f>
        <v>2</v>
      </c>
      <c r="X36" s="47">
        <f t="shared" ref="X36:X53" si="47">W36</f>
        <v>2</v>
      </c>
      <c r="Y36" s="43"/>
      <c r="Z36" s="43">
        <f>'[1]Протокол ____'!DY36</f>
        <v>0</v>
      </c>
      <c r="AA36" s="43"/>
      <c r="AB36" s="43"/>
      <c r="AC36" s="43">
        <f>'[1]Протокол ____'!DZ36</f>
        <v>0</v>
      </c>
      <c r="AD36" s="43"/>
      <c r="AE36" s="43"/>
      <c r="AF36" s="43">
        <f>'[1]Протокол ____'!EA36</f>
        <v>0</v>
      </c>
      <c r="AG36" s="43"/>
      <c r="AH36" s="43"/>
      <c r="AI36" s="43">
        <f>'[1]Протокол ____'!EB36</f>
        <v>1</v>
      </c>
      <c r="AJ36" s="43">
        <f t="shared" si="32"/>
        <v>1</v>
      </c>
      <c r="AK36" s="43"/>
      <c r="AL36" s="47">
        <f>'[1]Протокол ____'!EC36</f>
        <v>527</v>
      </c>
      <c r="AM36" s="47">
        <f t="shared" si="43"/>
        <v>527</v>
      </c>
      <c r="AN36" s="43"/>
      <c r="AO36" s="43">
        <f>'[1]Протокол ____'!ED36</f>
        <v>0</v>
      </c>
      <c r="AP36" s="43"/>
      <c r="AQ36" s="43"/>
      <c r="AR36" s="47">
        <f>'[1]Протокол ____'!EE36</f>
        <v>6</v>
      </c>
      <c r="AS36" s="47">
        <f t="shared" si="33"/>
        <v>6</v>
      </c>
      <c r="AT36" s="43"/>
      <c r="AU36" s="47">
        <f>'[1]Протокол ____'!EF36</f>
        <v>154</v>
      </c>
      <c r="AV36" s="47">
        <f t="shared" si="34"/>
        <v>154</v>
      </c>
      <c r="AW36" s="43"/>
      <c r="AX36" s="44">
        <f>'[1]Протокол ____'!EG36</f>
        <v>0</v>
      </c>
      <c r="AY36" s="43">
        <f t="shared" si="35"/>
        <v>0</v>
      </c>
      <c r="AZ36" s="43"/>
      <c r="BA36" s="43">
        <f>'[1]Протокол ____'!EH36</f>
        <v>0</v>
      </c>
      <c r="BB36" s="44">
        <f>'[1]Протокол ____'!EI36</f>
        <v>0</v>
      </c>
      <c r="BC36" s="47">
        <f t="shared" ref="BC36:BC58" si="48">BB36</f>
        <v>0</v>
      </c>
      <c r="BD36" s="42"/>
      <c r="BE36" s="47">
        <f>'[1]Протокол ____'!EM36</f>
        <v>0</v>
      </c>
      <c r="BF36" s="47">
        <f t="shared" si="44"/>
        <v>0</v>
      </c>
      <c r="BG36" s="43"/>
      <c r="BH36" s="43">
        <f>'[1]Протокол ____'!EN36</f>
        <v>0</v>
      </c>
      <c r="BI36" s="43"/>
      <c r="BJ36" s="43"/>
      <c r="BK36" s="43">
        <f>'[1]Протокол ____'!EO36</f>
        <v>0</v>
      </c>
      <c r="BL36" s="43"/>
      <c r="BM36" s="43"/>
      <c r="BN36" s="47">
        <f>'[1]Протокол ____'!EP36</f>
        <v>7</v>
      </c>
      <c r="BO36" s="47">
        <f t="shared" si="36"/>
        <v>7</v>
      </c>
      <c r="BP36" s="43"/>
      <c r="BQ36" s="47">
        <f>'[1]Протокол ____'!EQ36</f>
        <v>0</v>
      </c>
      <c r="BR36" s="47">
        <f t="shared" si="37"/>
        <v>0</v>
      </c>
      <c r="BS36" s="43"/>
      <c r="BT36" s="43">
        <f>'[1]Протокол ____'!ER36</f>
        <v>0</v>
      </c>
      <c r="BU36" s="43"/>
      <c r="BV36" s="43"/>
      <c r="BW36" s="43">
        <f>'[1]Протокол ____'!ES36</f>
        <v>0</v>
      </c>
      <c r="BX36" s="43"/>
      <c r="BY36" s="43"/>
      <c r="BZ36" s="47">
        <f>'[1]Протокол ____'!ET36</f>
        <v>186</v>
      </c>
      <c r="CA36" s="47">
        <f t="shared" ref="CA36:CA51" si="49">BZ36</f>
        <v>186</v>
      </c>
      <c r="CB36" s="43"/>
      <c r="CC36" s="43">
        <f>'[1]Протокол ____'!EU36</f>
        <v>0</v>
      </c>
      <c r="CD36" s="43"/>
      <c r="CE36" s="43"/>
      <c r="CF36" s="43">
        <f>'[1]Протокол ____'!EV36</f>
        <v>39</v>
      </c>
      <c r="CG36" s="43">
        <f>CF36</f>
        <v>39</v>
      </c>
      <c r="CH36" s="43"/>
      <c r="CI36" s="43">
        <f>'[1]Протокол ____'!EW36</f>
        <v>0</v>
      </c>
      <c r="CJ36" s="43"/>
      <c r="CK36" s="43"/>
      <c r="CL36" s="47">
        <f>'[1]Протокол ____'!EX36</f>
        <v>54</v>
      </c>
      <c r="CM36" s="47">
        <f t="shared" si="45"/>
        <v>54</v>
      </c>
      <c r="CN36" s="43"/>
      <c r="CO36" s="43">
        <f>'[1]Протокол ____'!EY36</f>
        <v>0</v>
      </c>
      <c r="CP36" s="43"/>
      <c r="CQ36" s="43"/>
      <c r="CR36" s="43">
        <f>'[1]Протокол ____'!EZ36</f>
        <v>0</v>
      </c>
      <c r="CS36" s="43"/>
      <c r="CT36" s="43"/>
      <c r="CU36" s="61">
        <f>'[1]Протокол ____'!FA36</f>
        <v>0</v>
      </c>
      <c r="CV36" s="61"/>
      <c r="CW36" s="61"/>
      <c r="CX36" s="43" t="e">
        <f>ROUND([2]V_МО_7_был!FB36+[2]V_МО_изм!FB36,0)</f>
        <v>#REF!</v>
      </c>
      <c r="CY36" s="43" t="e">
        <f>ROUND([2]V_МО_7_был!FC36+[2]V_МО_изм!FC36,0)</f>
        <v>#REF!</v>
      </c>
      <c r="CZ36" s="43" t="e">
        <f>ROUND([2]V_МО_7_был!FD36+[2]V_МО_изм!FD36,0)</f>
        <v>#REF!</v>
      </c>
      <c r="DA36" s="54"/>
      <c r="DB36" s="43">
        <f t="shared" si="38"/>
        <v>1019</v>
      </c>
      <c r="DC36" s="43">
        <f t="shared" si="39"/>
        <v>0</v>
      </c>
      <c r="DD36" s="43">
        <f t="shared" si="7"/>
        <v>1019</v>
      </c>
      <c r="DE36" s="43">
        <f t="shared" si="40"/>
        <v>0</v>
      </c>
      <c r="DF36" s="41">
        <f t="shared" si="41"/>
        <v>1019</v>
      </c>
      <c r="DG36" s="42">
        <f t="shared" si="41"/>
        <v>1019</v>
      </c>
      <c r="DH36" s="43">
        <f t="shared" si="41"/>
        <v>0</v>
      </c>
      <c r="DI36" s="55">
        <f>E36-'[1]Протокол ____'!DQ36</f>
        <v>0</v>
      </c>
    </row>
    <row r="37" spans="1:113" ht="22.5" customHeight="1" x14ac:dyDescent="0.3">
      <c r="A37" s="38">
        <f t="shared" si="46"/>
        <v>18</v>
      </c>
      <c r="B37" s="80" t="s">
        <v>92</v>
      </c>
      <c r="C37" s="39" t="s">
        <v>93</v>
      </c>
      <c r="D37" s="40">
        <v>19058</v>
      </c>
      <c r="E37" s="41">
        <f t="shared" si="30"/>
        <v>2228</v>
      </c>
      <c r="F37" s="42">
        <f t="shared" si="30"/>
        <v>2228</v>
      </c>
      <c r="G37" s="43">
        <f t="shared" si="30"/>
        <v>0</v>
      </c>
      <c r="H37" s="44">
        <f>'[1]Протокол ____'!DR37</f>
        <v>35</v>
      </c>
      <c r="I37" s="43">
        <f t="shared" si="31"/>
        <v>35</v>
      </c>
      <c r="J37" s="43"/>
      <c r="K37" s="43">
        <f>'[1]Протокол ____'!DS37</f>
        <v>0</v>
      </c>
      <c r="L37" s="43"/>
      <c r="M37" s="43"/>
      <c r="N37" s="43">
        <f>'[1]Протокол ____'!DT37</f>
        <v>0</v>
      </c>
      <c r="O37" s="43"/>
      <c r="P37" s="43"/>
      <c r="Q37" s="47">
        <f>'[1]Протокол ____'!DU37</f>
        <v>19</v>
      </c>
      <c r="R37" s="47">
        <f t="shared" si="42"/>
        <v>19</v>
      </c>
      <c r="S37" s="43"/>
      <c r="T37" s="43">
        <f>'[1]Протокол ____'!DV37</f>
        <v>0</v>
      </c>
      <c r="U37" s="43"/>
      <c r="V37" s="43"/>
      <c r="W37" s="43">
        <f>'[1]Протокол ____'!DX37</f>
        <v>0</v>
      </c>
      <c r="X37" s="43">
        <f t="shared" si="47"/>
        <v>0</v>
      </c>
      <c r="Y37" s="43"/>
      <c r="Z37" s="43">
        <f>'[1]Протокол ____'!DY37</f>
        <v>0</v>
      </c>
      <c r="AA37" s="43"/>
      <c r="AB37" s="43"/>
      <c r="AC37" s="43">
        <f>'[1]Протокол ____'!DZ37</f>
        <v>0</v>
      </c>
      <c r="AD37" s="43"/>
      <c r="AE37" s="43"/>
      <c r="AF37" s="43">
        <f>'[1]Протокол ____'!EA37</f>
        <v>0</v>
      </c>
      <c r="AG37" s="43"/>
      <c r="AH37" s="43"/>
      <c r="AI37" s="47">
        <f>'[1]Протокол ____'!EB37</f>
        <v>33</v>
      </c>
      <c r="AJ37" s="47">
        <f t="shared" si="32"/>
        <v>33</v>
      </c>
      <c r="AK37" s="43"/>
      <c r="AL37" s="47">
        <f>'[1]Протокол ____'!EC37</f>
        <v>1137</v>
      </c>
      <c r="AM37" s="47">
        <f t="shared" si="43"/>
        <v>1137</v>
      </c>
      <c r="AN37" s="43"/>
      <c r="AO37" s="43">
        <f>'[1]Протокол ____'!ED37</f>
        <v>0</v>
      </c>
      <c r="AP37" s="43"/>
      <c r="AQ37" s="43"/>
      <c r="AR37" s="47">
        <f>'[1]Протокол ____'!EE37</f>
        <v>171</v>
      </c>
      <c r="AS37" s="47">
        <f t="shared" si="33"/>
        <v>171</v>
      </c>
      <c r="AT37" s="43"/>
      <c r="AU37" s="47">
        <f>'[1]Протокол ____'!EF37</f>
        <v>538</v>
      </c>
      <c r="AV37" s="47">
        <f t="shared" si="34"/>
        <v>538</v>
      </c>
      <c r="AW37" s="43"/>
      <c r="AX37" s="44">
        <f>'[1]Протокол ____'!EG37</f>
        <v>0</v>
      </c>
      <c r="AY37" s="47">
        <f t="shared" si="35"/>
        <v>0</v>
      </c>
      <c r="AZ37" s="43"/>
      <c r="BA37" s="43">
        <f>'[1]Протокол ____'!EH37</f>
        <v>0</v>
      </c>
      <c r="BB37" s="44">
        <f>'[1]Протокол ____'!EI37</f>
        <v>105</v>
      </c>
      <c r="BC37" s="47">
        <f t="shared" si="48"/>
        <v>105</v>
      </c>
      <c r="BD37" s="42"/>
      <c r="BE37" s="43">
        <f>'[1]Протокол ____'!EM37</f>
        <v>0</v>
      </c>
      <c r="BF37" s="43">
        <f t="shared" si="44"/>
        <v>0</v>
      </c>
      <c r="BG37" s="43"/>
      <c r="BH37" s="43">
        <f>'[1]Протокол ____'!EN37</f>
        <v>0</v>
      </c>
      <c r="BI37" s="43"/>
      <c r="BJ37" s="43"/>
      <c r="BK37" s="43">
        <f>'[1]Протокол ____'!EO37</f>
        <v>0</v>
      </c>
      <c r="BL37" s="43"/>
      <c r="BM37" s="43"/>
      <c r="BN37" s="47">
        <f>'[1]Протокол ____'!EP37</f>
        <v>132</v>
      </c>
      <c r="BO37" s="47">
        <f t="shared" si="36"/>
        <v>132</v>
      </c>
      <c r="BP37" s="43"/>
      <c r="BQ37" s="47">
        <f>'[1]Протокол ____'!EQ37</f>
        <v>0</v>
      </c>
      <c r="BR37" s="47">
        <f t="shared" si="37"/>
        <v>0</v>
      </c>
      <c r="BS37" s="43"/>
      <c r="BT37" s="43">
        <f>'[1]Протокол ____'!ER37</f>
        <v>0</v>
      </c>
      <c r="BU37" s="43"/>
      <c r="BV37" s="43"/>
      <c r="BW37" s="43">
        <f>'[1]Протокол ____'!ES37</f>
        <v>0</v>
      </c>
      <c r="BX37" s="43"/>
      <c r="BY37" s="43"/>
      <c r="BZ37" s="47">
        <f>'[1]Протокол ____'!ET37</f>
        <v>8</v>
      </c>
      <c r="CA37" s="47">
        <f t="shared" si="49"/>
        <v>8</v>
      </c>
      <c r="CB37" s="43"/>
      <c r="CC37" s="43">
        <f>'[1]Протокол ____'!EU37</f>
        <v>0</v>
      </c>
      <c r="CD37" s="43"/>
      <c r="CE37" s="43"/>
      <c r="CF37" s="43">
        <f>'[1]Протокол ____'!EV37</f>
        <v>0</v>
      </c>
      <c r="CG37" s="43"/>
      <c r="CH37" s="43"/>
      <c r="CI37" s="43">
        <f>'[1]Протокол ____'!EW37</f>
        <v>0</v>
      </c>
      <c r="CJ37" s="43"/>
      <c r="CK37" s="43"/>
      <c r="CL37" s="47">
        <f>'[1]Протокол ____'!EX37</f>
        <v>50</v>
      </c>
      <c r="CM37" s="47">
        <f t="shared" si="45"/>
        <v>50</v>
      </c>
      <c r="CN37" s="43"/>
      <c r="CO37" s="47">
        <f>'[1]Протокол ____'!EY37</f>
        <v>0</v>
      </c>
      <c r="CP37" s="47">
        <f>CO37</f>
        <v>0</v>
      </c>
      <c r="CQ37" s="43"/>
      <c r="CR37" s="43">
        <f>'[1]Протокол ____'!EZ37</f>
        <v>0</v>
      </c>
      <c r="CS37" s="43"/>
      <c r="CT37" s="43"/>
      <c r="CU37" s="61">
        <f>'[1]Протокол ____'!FA37</f>
        <v>0</v>
      </c>
      <c r="CV37" s="61"/>
      <c r="CW37" s="61"/>
      <c r="CX37" s="43" t="e">
        <f>ROUND([2]V_МО_7_был!FB37+[2]V_МО_изм!FB37,0)</f>
        <v>#REF!</v>
      </c>
      <c r="CY37" s="43" t="e">
        <f>ROUND([2]V_МО_7_был!FC37+[2]V_МО_изм!FC37,0)</f>
        <v>#REF!</v>
      </c>
      <c r="CZ37" s="43" t="e">
        <f>ROUND([2]V_МО_7_был!FD37+[2]V_МО_изм!FD37,0)</f>
        <v>#REF!</v>
      </c>
      <c r="DA37" s="54"/>
      <c r="DB37" s="43">
        <f t="shared" si="38"/>
        <v>2228</v>
      </c>
      <c r="DC37" s="43">
        <f t="shared" si="39"/>
        <v>0</v>
      </c>
      <c r="DD37" s="43">
        <f t="shared" si="7"/>
        <v>2228</v>
      </c>
      <c r="DE37" s="43">
        <f t="shared" si="40"/>
        <v>0</v>
      </c>
      <c r="DF37" s="41">
        <f t="shared" si="41"/>
        <v>2228</v>
      </c>
      <c r="DG37" s="42">
        <f t="shared" si="41"/>
        <v>2228</v>
      </c>
      <c r="DH37" s="43">
        <f t="shared" si="41"/>
        <v>0</v>
      </c>
      <c r="DI37" s="55">
        <f>E37-'[1]Протокол ____'!DQ37</f>
        <v>0</v>
      </c>
    </row>
    <row r="38" spans="1:113" s="72" customFormat="1" x14ac:dyDescent="0.3">
      <c r="A38" s="38">
        <f t="shared" si="46"/>
        <v>19</v>
      </c>
      <c r="B38" s="80" t="s">
        <v>94</v>
      </c>
      <c r="C38" s="39" t="s">
        <v>95</v>
      </c>
      <c r="D38" s="40">
        <v>10458</v>
      </c>
      <c r="E38" s="41">
        <f t="shared" si="30"/>
        <v>889</v>
      </c>
      <c r="F38" s="42">
        <f t="shared" si="30"/>
        <v>889</v>
      </c>
      <c r="G38" s="43">
        <f t="shared" si="30"/>
        <v>0</v>
      </c>
      <c r="H38" s="44">
        <f>'[1]Протокол ____'!DR38</f>
        <v>67</v>
      </c>
      <c r="I38" s="43">
        <f t="shared" si="31"/>
        <v>67</v>
      </c>
      <c r="J38" s="43"/>
      <c r="K38" s="43">
        <f>'[1]Протокол ____'!DS38</f>
        <v>0</v>
      </c>
      <c r="L38" s="43"/>
      <c r="M38" s="43"/>
      <c r="N38" s="43">
        <f>'[1]Протокол ____'!DT38</f>
        <v>0</v>
      </c>
      <c r="O38" s="43"/>
      <c r="P38" s="43"/>
      <c r="Q38" s="47">
        <f>'[1]Протокол ____'!DU38</f>
        <v>26</v>
      </c>
      <c r="R38" s="47">
        <f t="shared" si="42"/>
        <v>26</v>
      </c>
      <c r="S38" s="43"/>
      <c r="T38" s="47">
        <f>'[1]Протокол ____'!DV38</f>
        <v>0</v>
      </c>
      <c r="U38" s="47">
        <f>T38</f>
        <v>0</v>
      </c>
      <c r="V38" s="43"/>
      <c r="W38" s="47">
        <f>'[1]Протокол ____'!DX38</f>
        <v>3</v>
      </c>
      <c r="X38" s="47">
        <f t="shared" si="47"/>
        <v>3</v>
      </c>
      <c r="Y38" s="43"/>
      <c r="Z38" s="43">
        <f>'[1]Протокол ____'!DY38</f>
        <v>0</v>
      </c>
      <c r="AA38" s="43"/>
      <c r="AB38" s="43"/>
      <c r="AC38" s="43">
        <f>'[1]Протокол ____'!DZ38</f>
        <v>0</v>
      </c>
      <c r="AD38" s="43"/>
      <c r="AE38" s="43"/>
      <c r="AF38" s="43">
        <f>'[1]Протокол ____'!EA38</f>
        <v>0</v>
      </c>
      <c r="AG38" s="43"/>
      <c r="AH38" s="43"/>
      <c r="AI38" s="47">
        <f>'[1]Протокол ____'!EB38</f>
        <v>0</v>
      </c>
      <c r="AJ38" s="47">
        <f t="shared" si="32"/>
        <v>0</v>
      </c>
      <c r="AK38" s="43"/>
      <c r="AL38" s="56">
        <f>'[1]Протокол ____'!EC38</f>
        <v>199</v>
      </c>
      <c r="AM38" s="56">
        <f t="shared" si="43"/>
        <v>199</v>
      </c>
      <c r="AN38" s="43"/>
      <c r="AO38" s="43">
        <f>'[1]Протокол ____'!ED38</f>
        <v>0</v>
      </c>
      <c r="AP38" s="43"/>
      <c r="AQ38" s="43"/>
      <c r="AR38" s="47">
        <f>'[1]Протокол ____'!EE38</f>
        <v>390</v>
      </c>
      <c r="AS38" s="47">
        <f t="shared" si="33"/>
        <v>390</v>
      </c>
      <c r="AT38" s="43"/>
      <c r="AU38" s="47">
        <f>'[1]Протокол ____'!EF38</f>
        <v>80</v>
      </c>
      <c r="AV38" s="47">
        <f t="shared" si="34"/>
        <v>80</v>
      </c>
      <c r="AW38" s="43"/>
      <c r="AX38" s="44">
        <f>'[1]Протокол ____'!EG38</f>
        <v>0</v>
      </c>
      <c r="AY38" s="47">
        <f t="shared" si="35"/>
        <v>0</v>
      </c>
      <c r="AZ38" s="43"/>
      <c r="BA38" s="43">
        <f>'[1]Протокол ____'!EH38</f>
        <v>0</v>
      </c>
      <c r="BB38" s="44">
        <f>'[1]Протокол ____'!EI38</f>
        <v>0</v>
      </c>
      <c r="BC38" s="43">
        <f t="shared" si="48"/>
        <v>0</v>
      </c>
      <c r="BD38" s="42"/>
      <c r="BE38" s="47">
        <f>'[1]Протокол ____'!EM38</f>
        <v>0</v>
      </c>
      <c r="BF38" s="47">
        <f t="shared" si="44"/>
        <v>0</v>
      </c>
      <c r="BG38" s="43"/>
      <c r="BH38" s="43">
        <f>'[1]Протокол ____'!EN38</f>
        <v>0</v>
      </c>
      <c r="BI38" s="43"/>
      <c r="BJ38" s="43"/>
      <c r="BK38" s="43">
        <f>'[1]Протокол ____'!EO38</f>
        <v>0</v>
      </c>
      <c r="BL38" s="43"/>
      <c r="BM38" s="43"/>
      <c r="BN38" s="47">
        <f>'[1]Протокол ____'!EP38</f>
        <v>2</v>
      </c>
      <c r="BO38" s="47">
        <f t="shared" si="36"/>
        <v>2</v>
      </c>
      <c r="BP38" s="43"/>
      <c r="BQ38" s="56">
        <f>'[1]Протокол ____'!EQ38</f>
        <v>6</v>
      </c>
      <c r="BR38" s="56">
        <f t="shared" si="37"/>
        <v>6</v>
      </c>
      <c r="BS38" s="43"/>
      <c r="BT38" s="43">
        <f>'[1]Протокол ____'!ER38</f>
        <v>0</v>
      </c>
      <c r="BU38" s="43"/>
      <c r="BV38" s="43"/>
      <c r="BW38" s="47">
        <f>'[1]Протокол ____'!ES38</f>
        <v>0</v>
      </c>
      <c r="BX38" s="47">
        <f>BW38</f>
        <v>0</v>
      </c>
      <c r="BY38" s="43"/>
      <c r="BZ38" s="47">
        <f>'[1]Протокол ____'!ET38</f>
        <v>75</v>
      </c>
      <c r="CA38" s="47">
        <f t="shared" si="49"/>
        <v>75</v>
      </c>
      <c r="CB38" s="43"/>
      <c r="CC38" s="47">
        <f>'[1]Протокол ____'!EU38</f>
        <v>2</v>
      </c>
      <c r="CD38" s="47">
        <f>CC38</f>
        <v>2</v>
      </c>
      <c r="CE38" s="43"/>
      <c r="CF38" s="43">
        <f>'[1]Протокол ____'!EV38</f>
        <v>0</v>
      </c>
      <c r="CG38" s="43">
        <f>CF38</f>
        <v>0</v>
      </c>
      <c r="CH38" s="43"/>
      <c r="CI38" s="43">
        <f>'[1]Протокол ____'!EW38</f>
        <v>0</v>
      </c>
      <c r="CJ38" s="43"/>
      <c r="CK38" s="43"/>
      <c r="CL38" s="47">
        <f>'[1]Протокол ____'!EX38</f>
        <v>39</v>
      </c>
      <c r="CM38" s="47">
        <f t="shared" si="45"/>
        <v>39</v>
      </c>
      <c r="CN38" s="43"/>
      <c r="CO38" s="43">
        <f>'[1]Протокол ____'!EY38</f>
        <v>0</v>
      </c>
      <c r="CP38" s="43"/>
      <c r="CQ38" s="43"/>
      <c r="CR38" s="43">
        <f>'[1]Протокол ____'!EZ38</f>
        <v>0</v>
      </c>
      <c r="CS38" s="43"/>
      <c r="CT38" s="43"/>
      <c r="CU38" s="61">
        <f>'[1]Протокол ____'!FA38</f>
        <v>0</v>
      </c>
      <c r="CV38" s="61"/>
      <c r="CW38" s="61"/>
      <c r="CX38" s="43" t="e">
        <f>ROUND([2]V_МО_7_был!FB38+[2]V_МО_изм!FB38,0)</f>
        <v>#REF!</v>
      </c>
      <c r="CY38" s="43" t="e">
        <f>ROUND([2]V_МО_7_был!FC38+[2]V_МО_изм!FC38,0)</f>
        <v>#REF!</v>
      </c>
      <c r="CZ38" s="43" t="e">
        <f>ROUND([2]V_МО_7_был!FD38+[2]V_МО_изм!FD38,0)</f>
        <v>#REF!</v>
      </c>
      <c r="DA38" s="54"/>
      <c r="DB38" s="43">
        <f t="shared" si="38"/>
        <v>889</v>
      </c>
      <c r="DC38" s="43">
        <f t="shared" si="39"/>
        <v>0</v>
      </c>
      <c r="DD38" s="43">
        <f t="shared" si="7"/>
        <v>889</v>
      </c>
      <c r="DE38" s="43">
        <f t="shared" si="40"/>
        <v>0</v>
      </c>
      <c r="DF38" s="41">
        <f t="shared" si="41"/>
        <v>889</v>
      </c>
      <c r="DG38" s="42">
        <f t="shared" si="41"/>
        <v>889</v>
      </c>
      <c r="DH38" s="43">
        <f t="shared" si="41"/>
        <v>0</v>
      </c>
      <c r="DI38" s="55">
        <f>E38-'[1]Протокол ____'!DQ38</f>
        <v>0</v>
      </c>
    </row>
    <row r="39" spans="1:113" s="72" customFormat="1" x14ac:dyDescent="0.3">
      <c r="A39" s="38">
        <f t="shared" si="46"/>
        <v>20</v>
      </c>
      <c r="B39" s="80" t="s">
        <v>96</v>
      </c>
      <c r="C39" s="39" t="s">
        <v>97</v>
      </c>
      <c r="D39" s="40">
        <v>4498</v>
      </c>
      <c r="E39" s="41">
        <f t="shared" si="30"/>
        <v>503</v>
      </c>
      <c r="F39" s="42">
        <f t="shared" si="30"/>
        <v>503</v>
      </c>
      <c r="G39" s="43">
        <f t="shared" si="30"/>
        <v>0</v>
      </c>
      <c r="H39" s="44">
        <f>'[1]Протокол ____'!DR39</f>
        <v>0</v>
      </c>
      <c r="I39" s="43">
        <f t="shared" si="31"/>
        <v>0</v>
      </c>
      <c r="J39" s="43"/>
      <c r="K39" s="43">
        <f>'[1]Протокол ____'!DS39</f>
        <v>0</v>
      </c>
      <c r="L39" s="43"/>
      <c r="M39" s="43"/>
      <c r="N39" s="43">
        <f>'[1]Протокол ____'!DT39</f>
        <v>0</v>
      </c>
      <c r="O39" s="43"/>
      <c r="P39" s="43"/>
      <c r="Q39" s="47">
        <f>'[1]Протокол ____'!DU39</f>
        <v>0</v>
      </c>
      <c r="R39" s="47">
        <f t="shared" si="42"/>
        <v>0</v>
      </c>
      <c r="S39" s="43"/>
      <c r="T39" s="43">
        <f>'[1]Протокол ____'!DV39</f>
        <v>0</v>
      </c>
      <c r="U39" s="43"/>
      <c r="V39" s="43"/>
      <c r="W39" s="43">
        <f>'[1]Протокол ____'!DX39</f>
        <v>0</v>
      </c>
      <c r="X39" s="43">
        <f t="shared" si="47"/>
        <v>0</v>
      </c>
      <c r="Y39" s="43"/>
      <c r="Z39" s="43">
        <f>'[1]Протокол ____'!DY39</f>
        <v>0</v>
      </c>
      <c r="AA39" s="43"/>
      <c r="AB39" s="43"/>
      <c r="AC39" s="43">
        <f>'[1]Протокол ____'!DZ39</f>
        <v>0</v>
      </c>
      <c r="AD39" s="43"/>
      <c r="AE39" s="43"/>
      <c r="AF39" s="43">
        <f>'[1]Протокол ____'!EA39</f>
        <v>0</v>
      </c>
      <c r="AG39" s="43"/>
      <c r="AH39" s="43"/>
      <c r="AI39" s="43">
        <f>'[1]Протокол ____'!EB39</f>
        <v>0</v>
      </c>
      <c r="AJ39" s="43">
        <f t="shared" si="32"/>
        <v>0</v>
      </c>
      <c r="AK39" s="43"/>
      <c r="AL39" s="47">
        <f>'[1]Протокол ____'!EC39</f>
        <v>252</v>
      </c>
      <c r="AM39" s="47">
        <f t="shared" si="43"/>
        <v>252</v>
      </c>
      <c r="AN39" s="43"/>
      <c r="AO39" s="43">
        <f>'[1]Протокол ____'!ED39</f>
        <v>0</v>
      </c>
      <c r="AP39" s="43"/>
      <c r="AQ39" s="43"/>
      <c r="AR39" s="47">
        <f>'[1]Протокол ____'!EE39</f>
        <v>9</v>
      </c>
      <c r="AS39" s="47">
        <f t="shared" si="33"/>
        <v>9</v>
      </c>
      <c r="AT39" s="43"/>
      <c r="AU39" s="47">
        <f>'[1]Протокол ____'!EF39</f>
        <v>178</v>
      </c>
      <c r="AV39" s="47">
        <f t="shared" si="34"/>
        <v>178</v>
      </c>
      <c r="AW39" s="43"/>
      <c r="AX39" s="44">
        <f>'[1]Протокол ____'!EG39</f>
        <v>0</v>
      </c>
      <c r="AY39" s="43">
        <f t="shared" si="35"/>
        <v>0</v>
      </c>
      <c r="AZ39" s="43"/>
      <c r="BA39" s="43">
        <f>'[1]Протокол ____'!EH39</f>
        <v>0</v>
      </c>
      <c r="BB39" s="44">
        <f>'[1]Протокол ____'!EI39</f>
        <v>0</v>
      </c>
      <c r="BC39" s="43">
        <f t="shared" si="48"/>
        <v>0</v>
      </c>
      <c r="BD39" s="42"/>
      <c r="BE39" s="43">
        <f>'[1]Протокол ____'!EM39</f>
        <v>0</v>
      </c>
      <c r="BF39" s="43">
        <f t="shared" si="44"/>
        <v>0</v>
      </c>
      <c r="BG39" s="43"/>
      <c r="BH39" s="43">
        <f>'[1]Протокол ____'!EN39</f>
        <v>0</v>
      </c>
      <c r="BI39" s="43"/>
      <c r="BJ39" s="43"/>
      <c r="BK39" s="43">
        <f>'[1]Протокол ____'!EO39</f>
        <v>0</v>
      </c>
      <c r="BL39" s="43"/>
      <c r="BM39" s="43"/>
      <c r="BN39" s="47">
        <f>'[1]Протокол ____'!EP39</f>
        <v>7</v>
      </c>
      <c r="BO39" s="47">
        <f t="shared" si="36"/>
        <v>7</v>
      </c>
      <c r="BP39" s="43"/>
      <c r="BQ39" s="43">
        <f>'[1]Протокол ____'!EQ39</f>
        <v>0</v>
      </c>
      <c r="BR39" s="43">
        <f t="shared" si="37"/>
        <v>0</v>
      </c>
      <c r="BS39" s="43"/>
      <c r="BT39" s="43">
        <f>'[1]Протокол ____'!ER39</f>
        <v>0</v>
      </c>
      <c r="BU39" s="43"/>
      <c r="BV39" s="43"/>
      <c r="BW39" s="43">
        <f>'[1]Протокол ____'!ES39</f>
        <v>0</v>
      </c>
      <c r="BX39" s="43"/>
      <c r="BY39" s="43"/>
      <c r="BZ39" s="47">
        <f>'[1]Протокол ____'!ET39</f>
        <v>12</v>
      </c>
      <c r="CA39" s="47">
        <f t="shared" si="49"/>
        <v>12</v>
      </c>
      <c r="CB39" s="43"/>
      <c r="CC39" s="43">
        <f>'[1]Протокол ____'!EU39</f>
        <v>0</v>
      </c>
      <c r="CD39" s="43"/>
      <c r="CE39" s="43"/>
      <c r="CF39" s="43">
        <f>'[1]Протокол ____'!EV39</f>
        <v>0</v>
      </c>
      <c r="CG39" s="43"/>
      <c r="CH39" s="43"/>
      <c r="CI39" s="43">
        <f>'[1]Протокол ____'!EW39</f>
        <v>0</v>
      </c>
      <c r="CJ39" s="43"/>
      <c r="CK39" s="43"/>
      <c r="CL39" s="47">
        <f>'[1]Протокол ____'!EX39</f>
        <v>45</v>
      </c>
      <c r="CM39" s="47">
        <f t="shared" si="45"/>
        <v>45</v>
      </c>
      <c r="CN39" s="43"/>
      <c r="CO39" s="43">
        <f>'[1]Протокол ____'!EY39</f>
        <v>0</v>
      </c>
      <c r="CP39" s="43"/>
      <c r="CQ39" s="43"/>
      <c r="CR39" s="43">
        <f>'[1]Протокол ____'!EZ39</f>
        <v>0</v>
      </c>
      <c r="CS39" s="43"/>
      <c r="CT39" s="43"/>
      <c r="CU39" s="61">
        <f>'[1]Протокол ____'!FA39</f>
        <v>0</v>
      </c>
      <c r="CV39" s="61"/>
      <c r="CW39" s="61"/>
      <c r="CX39" s="43" t="e">
        <f>ROUND([2]V_МО_7_был!FB39+[2]V_МО_изм!FB39,0)</f>
        <v>#REF!</v>
      </c>
      <c r="CY39" s="43" t="e">
        <f>ROUND([2]V_МО_7_был!FC39+[2]V_МО_изм!FC39,0)</f>
        <v>#REF!</v>
      </c>
      <c r="CZ39" s="43" t="e">
        <f>ROUND([2]V_МО_7_был!FD39+[2]V_МО_изм!FD39,0)</f>
        <v>#REF!</v>
      </c>
      <c r="DA39" s="54"/>
      <c r="DB39" s="43">
        <f t="shared" si="38"/>
        <v>503</v>
      </c>
      <c r="DC39" s="43">
        <f t="shared" si="39"/>
        <v>0</v>
      </c>
      <c r="DD39" s="43">
        <f t="shared" si="7"/>
        <v>503</v>
      </c>
      <c r="DE39" s="43">
        <f t="shared" si="40"/>
        <v>0</v>
      </c>
      <c r="DF39" s="41">
        <f t="shared" si="41"/>
        <v>503</v>
      </c>
      <c r="DG39" s="42">
        <f t="shared" si="41"/>
        <v>503</v>
      </c>
      <c r="DH39" s="43">
        <f t="shared" si="41"/>
        <v>0</v>
      </c>
      <c r="DI39" s="55">
        <f>E39-'[1]Протокол ____'!DQ39</f>
        <v>0</v>
      </c>
    </row>
    <row r="40" spans="1:113" x14ac:dyDescent="0.3">
      <c r="A40" s="38">
        <f t="shared" si="46"/>
        <v>21</v>
      </c>
      <c r="B40" s="80" t="s">
        <v>98</v>
      </c>
      <c r="C40" s="39" t="s">
        <v>99</v>
      </c>
      <c r="D40" s="40">
        <v>18223</v>
      </c>
      <c r="E40" s="41">
        <f t="shared" si="30"/>
        <v>1813</v>
      </c>
      <c r="F40" s="42">
        <f t="shared" si="30"/>
        <v>1813</v>
      </c>
      <c r="G40" s="43">
        <f t="shared" si="30"/>
        <v>0</v>
      </c>
      <c r="H40" s="44">
        <f>'[1]Протокол ____'!DR40</f>
        <v>21</v>
      </c>
      <c r="I40" s="43">
        <f t="shared" si="31"/>
        <v>21</v>
      </c>
      <c r="J40" s="43"/>
      <c r="K40" s="43">
        <f>'[1]Протокол ____'!DS40</f>
        <v>0</v>
      </c>
      <c r="L40" s="43"/>
      <c r="M40" s="43"/>
      <c r="N40" s="47">
        <f>'[1]Протокол ____'!DT40</f>
        <v>0</v>
      </c>
      <c r="O40" s="47">
        <f>N40</f>
        <v>0</v>
      </c>
      <c r="P40" s="43"/>
      <c r="Q40" s="47">
        <f>'[1]Протокол ____'!DU40</f>
        <v>10</v>
      </c>
      <c r="R40" s="47">
        <f t="shared" si="42"/>
        <v>10</v>
      </c>
      <c r="S40" s="43"/>
      <c r="T40" s="43">
        <f>'[1]Протокол ____'!DV40</f>
        <v>0</v>
      </c>
      <c r="U40" s="43"/>
      <c r="V40" s="43"/>
      <c r="W40" s="47">
        <f>'[1]Протокол ____'!DX40</f>
        <v>1</v>
      </c>
      <c r="X40" s="47">
        <f t="shared" si="47"/>
        <v>1</v>
      </c>
      <c r="Y40" s="43"/>
      <c r="Z40" s="43">
        <f>'[1]Протокол ____'!DY40</f>
        <v>0</v>
      </c>
      <c r="AA40" s="43"/>
      <c r="AB40" s="43"/>
      <c r="AC40" s="43">
        <f>'[1]Протокол ____'!DZ40</f>
        <v>0</v>
      </c>
      <c r="AD40" s="43"/>
      <c r="AE40" s="43"/>
      <c r="AF40" s="43">
        <f>'[1]Протокол ____'!EA40</f>
        <v>0</v>
      </c>
      <c r="AG40" s="43"/>
      <c r="AH40" s="43"/>
      <c r="AI40" s="43">
        <f>'[1]Протокол ____'!EB40</f>
        <v>0</v>
      </c>
      <c r="AJ40" s="43">
        <f t="shared" si="32"/>
        <v>0</v>
      </c>
      <c r="AK40" s="43"/>
      <c r="AL40" s="47">
        <f>'[1]Протокол ____'!EC40</f>
        <v>939</v>
      </c>
      <c r="AM40" s="47">
        <f t="shared" si="43"/>
        <v>939</v>
      </c>
      <c r="AN40" s="43"/>
      <c r="AO40" s="43">
        <f>'[1]Протокол ____'!ED40</f>
        <v>0</v>
      </c>
      <c r="AP40" s="43"/>
      <c r="AQ40" s="43"/>
      <c r="AR40" s="47">
        <f>'[1]Протокол ____'!EE40</f>
        <v>6</v>
      </c>
      <c r="AS40" s="47">
        <f t="shared" si="33"/>
        <v>6</v>
      </c>
      <c r="AT40" s="43"/>
      <c r="AU40" s="47">
        <f>'[1]Протокол ____'!EF40</f>
        <v>237</v>
      </c>
      <c r="AV40" s="47">
        <f t="shared" si="34"/>
        <v>237</v>
      </c>
      <c r="AW40" s="43"/>
      <c r="AX40" s="44">
        <f>'[1]Протокол ____'!EG40</f>
        <v>0</v>
      </c>
      <c r="AY40" s="47">
        <f t="shared" si="35"/>
        <v>0</v>
      </c>
      <c r="AZ40" s="43"/>
      <c r="BA40" s="43">
        <f>'[1]Протокол ____'!EH40</f>
        <v>0</v>
      </c>
      <c r="BB40" s="44">
        <f>'[1]Протокол ____'!EI40</f>
        <v>523</v>
      </c>
      <c r="BC40" s="47">
        <f t="shared" si="48"/>
        <v>523</v>
      </c>
      <c r="BD40" s="42"/>
      <c r="BE40" s="43">
        <f>'[1]Протокол ____'!EM40</f>
        <v>0</v>
      </c>
      <c r="BF40" s="43">
        <f t="shared" si="44"/>
        <v>0</v>
      </c>
      <c r="BG40" s="43"/>
      <c r="BH40" s="43">
        <f>'[1]Протокол ____'!EN40</f>
        <v>0</v>
      </c>
      <c r="BI40" s="43"/>
      <c r="BJ40" s="43"/>
      <c r="BK40" s="43">
        <f>'[1]Протокол ____'!EO40</f>
        <v>0</v>
      </c>
      <c r="BL40" s="43"/>
      <c r="BM40" s="43"/>
      <c r="BN40" s="47">
        <f>'[1]Протокол ____'!EP40</f>
        <v>16</v>
      </c>
      <c r="BO40" s="47">
        <f t="shared" si="36"/>
        <v>16</v>
      </c>
      <c r="BP40" s="43"/>
      <c r="BQ40" s="47">
        <f>'[1]Протокол ____'!EQ40</f>
        <v>0</v>
      </c>
      <c r="BR40" s="47">
        <f t="shared" si="37"/>
        <v>0</v>
      </c>
      <c r="BS40" s="43"/>
      <c r="BT40" s="43">
        <f>'[1]Протокол ____'!ER40</f>
        <v>0</v>
      </c>
      <c r="BU40" s="43"/>
      <c r="BV40" s="43"/>
      <c r="BW40" s="43">
        <f>'[1]Протокол ____'!ES40</f>
        <v>0</v>
      </c>
      <c r="BX40" s="43"/>
      <c r="BY40" s="43"/>
      <c r="BZ40" s="47">
        <f>'[1]Протокол ____'!ET40</f>
        <v>9</v>
      </c>
      <c r="CA40" s="47">
        <f t="shared" si="49"/>
        <v>9</v>
      </c>
      <c r="CB40" s="43"/>
      <c r="CC40" s="43">
        <f>'[1]Протокол ____'!EU40</f>
        <v>0</v>
      </c>
      <c r="CD40" s="43"/>
      <c r="CE40" s="43"/>
      <c r="CF40" s="43">
        <f>'[1]Протокол ____'!EV40</f>
        <v>0</v>
      </c>
      <c r="CG40" s="43"/>
      <c r="CH40" s="43"/>
      <c r="CI40" s="43">
        <f>'[1]Протокол ____'!EW40</f>
        <v>0</v>
      </c>
      <c r="CJ40" s="43"/>
      <c r="CK40" s="43"/>
      <c r="CL40" s="47">
        <f>'[1]Протокол ____'!EX40</f>
        <v>48</v>
      </c>
      <c r="CM40" s="47">
        <f t="shared" si="45"/>
        <v>48</v>
      </c>
      <c r="CN40" s="43"/>
      <c r="CO40" s="47">
        <f>'[1]Протокол ____'!EY40</f>
        <v>3</v>
      </c>
      <c r="CP40" s="47">
        <f>CO40</f>
        <v>3</v>
      </c>
      <c r="CQ40" s="43"/>
      <c r="CR40" s="42">
        <f>'[1]Протокол ____'!EZ40</f>
        <v>0</v>
      </c>
      <c r="CS40" s="43"/>
      <c r="CT40" s="43"/>
      <c r="CU40" s="61">
        <f>'[1]Протокол ____'!FA40</f>
        <v>0</v>
      </c>
      <c r="CV40" s="61"/>
      <c r="CW40" s="61"/>
      <c r="CX40" s="43" t="e">
        <f>ROUND([2]V_МО_7_был!FB40+[2]V_МО_изм!FB40,0)</f>
        <v>#REF!</v>
      </c>
      <c r="CY40" s="43" t="e">
        <f>ROUND([2]V_МО_7_был!FC40+[2]V_МО_изм!FC40,0)</f>
        <v>#REF!</v>
      </c>
      <c r="CZ40" s="43" t="e">
        <f>ROUND([2]V_МО_7_был!FD40+[2]V_МО_изм!FD40,0)</f>
        <v>#REF!</v>
      </c>
      <c r="DA40" s="54"/>
      <c r="DB40" s="43">
        <f t="shared" si="38"/>
        <v>1813</v>
      </c>
      <c r="DC40" s="43">
        <f t="shared" si="39"/>
        <v>0</v>
      </c>
      <c r="DD40" s="43">
        <f t="shared" si="7"/>
        <v>1813</v>
      </c>
      <c r="DE40" s="43">
        <f t="shared" si="40"/>
        <v>0</v>
      </c>
      <c r="DF40" s="41">
        <f t="shared" si="41"/>
        <v>1813</v>
      </c>
      <c r="DG40" s="42">
        <f t="shared" si="41"/>
        <v>1813</v>
      </c>
      <c r="DH40" s="43">
        <f t="shared" si="41"/>
        <v>0</v>
      </c>
      <c r="DI40" s="55">
        <f>E40-'[1]Протокол ____'!DQ40</f>
        <v>0</v>
      </c>
    </row>
    <row r="41" spans="1:113" x14ac:dyDescent="0.3">
      <c r="A41" s="38">
        <f t="shared" si="46"/>
        <v>22</v>
      </c>
      <c r="B41" s="80" t="s">
        <v>100</v>
      </c>
      <c r="C41" s="39" t="s">
        <v>101</v>
      </c>
      <c r="D41" s="40">
        <v>12599</v>
      </c>
      <c r="E41" s="41">
        <f t="shared" si="30"/>
        <v>1192</v>
      </c>
      <c r="F41" s="42">
        <f t="shared" si="30"/>
        <v>1192</v>
      </c>
      <c r="G41" s="43">
        <f t="shared" si="30"/>
        <v>0</v>
      </c>
      <c r="H41" s="44">
        <f>'[1]Протокол ____'!DR41</f>
        <v>10</v>
      </c>
      <c r="I41" s="43">
        <f t="shared" si="31"/>
        <v>10</v>
      </c>
      <c r="J41" s="43"/>
      <c r="K41" s="43">
        <f>'[1]Протокол ____'!DS41</f>
        <v>0</v>
      </c>
      <c r="L41" s="43"/>
      <c r="M41" s="43"/>
      <c r="N41" s="47">
        <f>'[1]Протокол ____'!DT41</f>
        <v>2</v>
      </c>
      <c r="O41" s="47">
        <f>N41</f>
        <v>2</v>
      </c>
      <c r="P41" s="43"/>
      <c r="Q41" s="42">
        <f>'[1]Протокол ____'!DU41</f>
        <v>26</v>
      </c>
      <c r="R41" s="42">
        <f t="shared" si="42"/>
        <v>26</v>
      </c>
      <c r="S41" s="43"/>
      <c r="T41" s="47">
        <f>'[1]Протокол ____'!DV41</f>
        <v>12</v>
      </c>
      <c r="U41" s="47">
        <f>T41</f>
        <v>12</v>
      </c>
      <c r="V41" s="43"/>
      <c r="W41" s="47">
        <f>'[1]Протокол ____'!DX41</f>
        <v>3</v>
      </c>
      <c r="X41" s="47">
        <f t="shared" si="47"/>
        <v>3</v>
      </c>
      <c r="Y41" s="43"/>
      <c r="Z41" s="43">
        <f>'[1]Протокол ____'!DY41</f>
        <v>0</v>
      </c>
      <c r="AA41" s="43"/>
      <c r="AB41" s="43"/>
      <c r="AC41" s="43">
        <f>'[1]Протокол ____'!DZ41</f>
        <v>0</v>
      </c>
      <c r="AD41" s="43"/>
      <c r="AE41" s="43"/>
      <c r="AF41" s="43">
        <f>'[1]Протокол ____'!EA41</f>
        <v>0</v>
      </c>
      <c r="AG41" s="43"/>
      <c r="AH41" s="43"/>
      <c r="AI41" s="43">
        <f>'[1]Протокол ____'!EB41</f>
        <v>0</v>
      </c>
      <c r="AJ41" s="43">
        <f t="shared" si="32"/>
        <v>0</v>
      </c>
      <c r="AK41" s="43"/>
      <c r="AL41" s="56">
        <f>'[1]Протокол ____'!EC41</f>
        <v>603</v>
      </c>
      <c r="AM41" s="56">
        <f t="shared" si="43"/>
        <v>603</v>
      </c>
      <c r="AN41" s="43"/>
      <c r="AO41" s="43">
        <f>'[1]Протокол ____'!ED41</f>
        <v>0</v>
      </c>
      <c r="AP41" s="43"/>
      <c r="AQ41" s="43"/>
      <c r="AR41" s="47">
        <f>'[1]Протокол ____'!EE41</f>
        <v>128</v>
      </c>
      <c r="AS41" s="47">
        <f t="shared" si="33"/>
        <v>128</v>
      </c>
      <c r="AT41" s="43"/>
      <c r="AU41" s="43">
        <f>'[1]Протокол ____'!EF41</f>
        <v>222</v>
      </c>
      <c r="AV41" s="43">
        <f t="shared" si="34"/>
        <v>222</v>
      </c>
      <c r="AW41" s="43"/>
      <c r="AX41" s="44">
        <f>'[1]Протокол ____'!EG41</f>
        <v>1</v>
      </c>
      <c r="AY41" s="47">
        <f t="shared" si="35"/>
        <v>1</v>
      </c>
      <c r="AZ41" s="43"/>
      <c r="BA41" s="43">
        <f>'[1]Протокол ____'!EH41</f>
        <v>0</v>
      </c>
      <c r="BB41" s="44">
        <f>'[1]Протокол ____'!EI41</f>
        <v>0</v>
      </c>
      <c r="BC41" s="43">
        <f t="shared" si="48"/>
        <v>0</v>
      </c>
      <c r="BD41" s="42"/>
      <c r="BE41" s="47">
        <f>'[1]Протокол ____'!EM41</f>
        <v>7</v>
      </c>
      <c r="BF41" s="47">
        <f t="shared" si="44"/>
        <v>7</v>
      </c>
      <c r="BG41" s="43"/>
      <c r="BH41" s="43">
        <f>'[1]Протокол ____'!EN41</f>
        <v>0</v>
      </c>
      <c r="BI41" s="43"/>
      <c r="BJ41" s="43"/>
      <c r="BK41" s="47">
        <f>'[1]Протокол ____'!EO41</f>
        <v>3</v>
      </c>
      <c r="BL41" s="47">
        <f t="shared" ref="BL41:BL42" si="50">BK41</f>
        <v>3</v>
      </c>
      <c r="BM41" s="43"/>
      <c r="BN41" s="47">
        <f>'[1]Протокол ____'!EP41</f>
        <v>35</v>
      </c>
      <c r="BO41" s="47">
        <f t="shared" si="36"/>
        <v>35</v>
      </c>
      <c r="BP41" s="43"/>
      <c r="BQ41" s="56">
        <f>'[1]Протокол ____'!EQ41</f>
        <v>6</v>
      </c>
      <c r="BR41" s="56">
        <f t="shared" si="37"/>
        <v>6</v>
      </c>
      <c r="BS41" s="43"/>
      <c r="BT41" s="43">
        <f>'[1]Протокол ____'!ER41</f>
        <v>0</v>
      </c>
      <c r="BU41" s="43"/>
      <c r="BV41" s="43"/>
      <c r="BW41" s="43">
        <f>'[1]Протокол ____'!ES41</f>
        <v>0</v>
      </c>
      <c r="BX41" s="43"/>
      <c r="BY41" s="43"/>
      <c r="BZ41" s="47">
        <f>'[1]Протокол ____'!ET41</f>
        <v>33</v>
      </c>
      <c r="CA41" s="47">
        <f t="shared" si="49"/>
        <v>33</v>
      </c>
      <c r="CB41" s="43"/>
      <c r="CC41" s="47">
        <f>'[1]Протокол ____'!EU41</f>
        <v>2</v>
      </c>
      <c r="CD41" s="47">
        <f>CC41</f>
        <v>2</v>
      </c>
      <c r="CE41" s="43"/>
      <c r="CF41" s="43">
        <f>'[1]Протокол ____'!EV41</f>
        <v>15</v>
      </c>
      <c r="CG41" s="43">
        <f>CF41</f>
        <v>15</v>
      </c>
      <c r="CH41" s="43"/>
      <c r="CI41" s="43">
        <f>'[1]Протокол ____'!EW41</f>
        <v>0</v>
      </c>
      <c r="CJ41" s="43"/>
      <c r="CK41" s="43"/>
      <c r="CL41" s="47">
        <f>'[1]Протокол ____'!EX41</f>
        <v>78</v>
      </c>
      <c r="CM41" s="47">
        <f t="shared" si="45"/>
        <v>78</v>
      </c>
      <c r="CN41" s="43"/>
      <c r="CO41" s="47">
        <f>'[1]Протокол ____'!EY41</f>
        <v>6</v>
      </c>
      <c r="CP41" s="47">
        <f>CO41</f>
        <v>6</v>
      </c>
      <c r="CQ41" s="43"/>
      <c r="CR41" s="43">
        <f>'[1]Протокол ____'!EZ41</f>
        <v>0</v>
      </c>
      <c r="CS41" s="43"/>
      <c r="CT41" s="43"/>
      <c r="CU41" s="61">
        <f>'[1]Протокол ____'!FA41</f>
        <v>0</v>
      </c>
      <c r="CV41" s="61"/>
      <c r="CW41" s="61"/>
      <c r="CX41" s="43" t="e">
        <f>ROUND([2]V_МО_7_был!FB41+[2]V_МО_изм!FB41,0)</f>
        <v>#REF!</v>
      </c>
      <c r="CY41" s="43" t="e">
        <f>ROUND([2]V_МО_7_был!FC41+[2]V_МО_изм!FC41,0)</f>
        <v>#REF!</v>
      </c>
      <c r="CZ41" s="43" t="e">
        <f>ROUND([2]V_МО_7_был!FD41+[2]V_МО_изм!FD41,0)</f>
        <v>#REF!</v>
      </c>
      <c r="DA41" s="54"/>
      <c r="DB41" s="43">
        <f t="shared" si="38"/>
        <v>1192</v>
      </c>
      <c r="DC41" s="43">
        <f t="shared" si="39"/>
        <v>0</v>
      </c>
      <c r="DD41" s="43">
        <f t="shared" si="7"/>
        <v>1192</v>
      </c>
      <c r="DE41" s="43">
        <f t="shared" si="40"/>
        <v>0</v>
      </c>
      <c r="DF41" s="41">
        <f t="shared" si="41"/>
        <v>1192</v>
      </c>
      <c r="DG41" s="42">
        <f t="shared" si="41"/>
        <v>1192</v>
      </c>
      <c r="DH41" s="43">
        <f t="shared" si="41"/>
        <v>0</v>
      </c>
      <c r="DI41" s="55">
        <f>E41-'[1]Протокол ____'!DQ41</f>
        <v>0</v>
      </c>
    </row>
    <row r="42" spans="1:113" x14ac:dyDescent="0.3">
      <c r="A42" s="38">
        <f t="shared" si="46"/>
        <v>23</v>
      </c>
      <c r="B42" s="80" t="s">
        <v>102</v>
      </c>
      <c r="C42" s="39" t="s">
        <v>103</v>
      </c>
      <c r="D42" s="40">
        <v>5212</v>
      </c>
      <c r="E42" s="41">
        <f t="shared" si="30"/>
        <v>599</v>
      </c>
      <c r="F42" s="42">
        <f t="shared" si="30"/>
        <v>599</v>
      </c>
      <c r="G42" s="43">
        <f t="shared" si="30"/>
        <v>0</v>
      </c>
      <c r="H42" s="44">
        <f>'[1]Протокол ____'!DR42</f>
        <v>3</v>
      </c>
      <c r="I42" s="43">
        <f t="shared" si="31"/>
        <v>3</v>
      </c>
      <c r="J42" s="43"/>
      <c r="K42" s="43">
        <f>'[1]Протокол ____'!DS42</f>
        <v>0</v>
      </c>
      <c r="L42" s="43"/>
      <c r="M42" s="43"/>
      <c r="N42" s="43">
        <f>'[1]Протокол ____'!DT42</f>
        <v>0</v>
      </c>
      <c r="O42" s="43"/>
      <c r="P42" s="43"/>
      <c r="Q42" s="47">
        <f>'[1]Протокол ____'!DU42</f>
        <v>29</v>
      </c>
      <c r="R42" s="47">
        <f t="shared" si="42"/>
        <v>29</v>
      </c>
      <c r="S42" s="43"/>
      <c r="T42" s="43">
        <f>'[1]Протокол ____'!DV42</f>
        <v>0</v>
      </c>
      <c r="U42" s="43"/>
      <c r="V42" s="43"/>
      <c r="W42" s="47">
        <f>'[1]Протокол ____'!DX42</f>
        <v>0</v>
      </c>
      <c r="X42" s="47">
        <f t="shared" si="47"/>
        <v>0</v>
      </c>
      <c r="Y42" s="43"/>
      <c r="Z42" s="47">
        <f>'[1]Протокол ____'!DY42</f>
        <v>0</v>
      </c>
      <c r="AA42" s="47">
        <f>Z42</f>
        <v>0</v>
      </c>
      <c r="AB42" s="43"/>
      <c r="AC42" s="43">
        <f>'[1]Протокол ____'!DZ42</f>
        <v>0</v>
      </c>
      <c r="AD42" s="43"/>
      <c r="AE42" s="43"/>
      <c r="AF42" s="43">
        <f>'[1]Протокол ____'!EA42</f>
        <v>0</v>
      </c>
      <c r="AG42" s="43"/>
      <c r="AH42" s="43"/>
      <c r="AI42" s="43">
        <f>'[1]Протокол ____'!EB42</f>
        <v>0</v>
      </c>
      <c r="AJ42" s="43">
        <f t="shared" si="32"/>
        <v>0</v>
      </c>
      <c r="AK42" s="43"/>
      <c r="AL42" s="47">
        <f>'[1]Протокол ____'!EC42</f>
        <v>129</v>
      </c>
      <c r="AM42" s="47">
        <f t="shared" si="43"/>
        <v>129</v>
      </c>
      <c r="AN42" s="43"/>
      <c r="AO42" s="43">
        <f>'[1]Протокол ____'!ED42</f>
        <v>0</v>
      </c>
      <c r="AP42" s="43"/>
      <c r="AQ42" s="43"/>
      <c r="AR42" s="47">
        <f>'[1]Протокол ____'!EE42</f>
        <v>293</v>
      </c>
      <c r="AS42" s="47">
        <f t="shared" si="33"/>
        <v>293</v>
      </c>
      <c r="AT42" s="43"/>
      <c r="AU42" s="47">
        <f>'[1]Протокол ____'!EF42</f>
        <v>80</v>
      </c>
      <c r="AV42" s="47">
        <f t="shared" si="34"/>
        <v>80</v>
      </c>
      <c r="AW42" s="43"/>
      <c r="AX42" s="44">
        <f>'[1]Протокол ____'!EG42</f>
        <v>3</v>
      </c>
      <c r="AY42" s="47">
        <f t="shared" si="35"/>
        <v>3</v>
      </c>
      <c r="AZ42" s="43"/>
      <c r="BA42" s="43">
        <f>'[1]Протокол ____'!EH42</f>
        <v>0</v>
      </c>
      <c r="BB42" s="44">
        <f>'[1]Протокол ____'!EI42</f>
        <v>0</v>
      </c>
      <c r="BC42" s="43">
        <f t="shared" si="48"/>
        <v>0</v>
      </c>
      <c r="BD42" s="42"/>
      <c r="BE42" s="47">
        <f>'[1]Протокол ____'!EM42</f>
        <v>0</v>
      </c>
      <c r="BF42" s="47">
        <f t="shared" si="44"/>
        <v>0</v>
      </c>
      <c r="BG42" s="43"/>
      <c r="BH42" s="43">
        <f>'[1]Протокол ____'!EN42</f>
        <v>0</v>
      </c>
      <c r="BI42" s="43"/>
      <c r="BJ42" s="43"/>
      <c r="BK42" s="47">
        <f>'[1]Протокол ____'!EO42</f>
        <v>0</v>
      </c>
      <c r="BL42" s="47">
        <f t="shared" si="50"/>
        <v>0</v>
      </c>
      <c r="BM42" s="43"/>
      <c r="BN42" s="47">
        <f>'[1]Протокол ____'!EP42</f>
        <v>5</v>
      </c>
      <c r="BO42" s="47">
        <f t="shared" si="36"/>
        <v>5</v>
      </c>
      <c r="BP42" s="43"/>
      <c r="BQ42" s="47">
        <f>'[1]Протокол ____'!EQ42</f>
        <v>0</v>
      </c>
      <c r="BR42" s="47">
        <f t="shared" si="37"/>
        <v>0</v>
      </c>
      <c r="BS42" s="43"/>
      <c r="BT42" s="43">
        <f>'[1]Протокол ____'!ER42</f>
        <v>0</v>
      </c>
      <c r="BU42" s="43"/>
      <c r="BV42" s="43"/>
      <c r="BW42" s="43">
        <f>'[1]Протокол ____'!ES42</f>
        <v>0</v>
      </c>
      <c r="BX42" s="43"/>
      <c r="BY42" s="43"/>
      <c r="BZ42" s="47">
        <f>'[1]Протокол ____'!ET42</f>
        <v>12</v>
      </c>
      <c r="CA42" s="47">
        <f t="shared" si="49"/>
        <v>12</v>
      </c>
      <c r="CB42" s="43"/>
      <c r="CC42" s="43">
        <f>'[1]Протокол ____'!EU42</f>
        <v>0</v>
      </c>
      <c r="CD42" s="43"/>
      <c r="CE42" s="43"/>
      <c r="CF42" s="43">
        <f>'[1]Протокол ____'!EV42</f>
        <v>0</v>
      </c>
      <c r="CG42" s="43"/>
      <c r="CH42" s="43"/>
      <c r="CI42" s="43">
        <f>'[1]Протокол ____'!EW42</f>
        <v>0</v>
      </c>
      <c r="CJ42" s="43"/>
      <c r="CK42" s="43"/>
      <c r="CL42" s="47">
        <f>'[1]Протокол ____'!EX42</f>
        <v>45</v>
      </c>
      <c r="CM42" s="47">
        <f t="shared" si="45"/>
        <v>45</v>
      </c>
      <c r="CN42" s="43"/>
      <c r="CO42" s="43">
        <f>'[1]Протокол ____'!EY42</f>
        <v>0</v>
      </c>
      <c r="CP42" s="43"/>
      <c r="CQ42" s="43"/>
      <c r="CR42" s="43">
        <f>'[1]Протокол ____'!EZ42</f>
        <v>0</v>
      </c>
      <c r="CS42" s="43"/>
      <c r="CT42" s="43"/>
      <c r="CU42" s="61">
        <f>'[1]Протокол ____'!FA42</f>
        <v>0</v>
      </c>
      <c r="CV42" s="61"/>
      <c r="CW42" s="61"/>
      <c r="CX42" s="43" t="e">
        <f>ROUND([2]V_МО_7_был!FB42+[2]V_МО_изм!FB42,0)</f>
        <v>#REF!</v>
      </c>
      <c r="CY42" s="43" t="e">
        <f>ROUND([2]V_МО_7_был!FC42+[2]V_МО_изм!FC42,0)</f>
        <v>#REF!</v>
      </c>
      <c r="CZ42" s="43" t="e">
        <f>ROUND([2]V_МО_7_был!FD42+[2]V_МО_изм!FD42,0)</f>
        <v>#REF!</v>
      </c>
      <c r="DA42" s="54"/>
      <c r="DB42" s="43">
        <f t="shared" si="38"/>
        <v>599</v>
      </c>
      <c r="DC42" s="43">
        <f t="shared" si="39"/>
        <v>0</v>
      </c>
      <c r="DD42" s="43">
        <f t="shared" si="7"/>
        <v>599</v>
      </c>
      <c r="DE42" s="43">
        <f t="shared" si="40"/>
        <v>0</v>
      </c>
      <c r="DF42" s="41">
        <f t="shared" si="41"/>
        <v>599</v>
      </c>
      <c r="DG42" s="42">
        <f t="shared" si="41"/>
        <v>599</v>
      </c>
      <c r="DH42" s="43">
        <f t="shared" si="41"/>
        <v>0</v>
      </c>
      <c r="DI42" s="55">
        <f>E42-'[1]Протокол ____'!DQ42</f>
        <v>0</v>
      </c>
    </row>
    <row r="43" spans="1:113" x14ac:dyDescent="0.3">
      <c r="A43" s="38">
        <f t="shared" si="46"/>
        <v>24</v>
      </c>
      <c r="B43" s="80" t="s">
        <v>104</v>
      </c>
      <c r="C43" s="39" t="s">
        <v>105</v>
      </c>
      <c r="D43" s="40">
        <v>8127</v>
      </c>
      <c r="E43" s="41">
        <f t="shared" si="30"/>
        <v>988</v>
      </c>
      <c r="F43" s="42">
        <f t="shared" si="30"/>
        <v>988</v>
      </c>
      <c r="G43" s="43">
        <f t="shared" si="30"/>
        <v>0</v>
      </c>
      <c r="H43" s="44">
        <f>'[1]Протокол ____'!DR43</f>
        <v>0</v>
      </c>
      <c r="I43" s="43">
        <f t="shared" si="31"/>
        <v>0</v>
      </c>
      <c r="J43" s="43"/>
      <c r="K43" s="43">
        <f>'[1]Протокол ____'!DS43</f>
        <v>0</v>
      </c>
      <c r="L43" s="43"/>
      <c r="M43" s="43"/>
      <c r="N43" s="43">
        <f>'[1]Протокол ____'!DT43</f>
        <v>0</v>
      </c>
      <c r="O43" s="43"/>
      <c r="P43" s="43"/>
      <c r="Q43" s="47">
        <f>'[1]Протокол ____'!DU43</f>
        <v>37</v>
      </c>
      <c r="R43" s="47">
        <f t="shared" si="42"/>
        <v>37</v>
      </c>
      <c r="S43" s="43"/>
      <c r="T43" s="43">
        <f>'[1]Протокол ____'!DV43</f>
        <v>0</v>
      </c>
      <c r="U43" s="43"/>
      <c r="V43" s="43"/>
      <c r="W43" s="43">
        <f>'[1]Протокол ____'!DX43</f>
        <v>0</v>
      </c>
      <c r="X43" s="43">
        <f t="shared" si="47"/>
        <v>0</v>
      </c>
      <c r="Y43" s="43"/>
      <c r="Z43" s="43">
        <f>'[1]Протокол ____'!DY43</f>
        <v>0</v>
      </c>
      <c r="AA43" s="43"/>
      <c r="AB43" s="43"/>
      <c r="AC43" s="43">
        <f>'[1]Протокол ____'!DZ43</f>
        <v>0</v>
      </c>
      <c r="AD43" s="43"/>
      <c r="AE43" s="43"/>
      <c r="AF43" s="43">
        <f>'[1]Протокол ____'!EA43</f>
        <v>0</v>
      </c>
      <c r="AG43" s="43"/>
      <c r="AH43" s="43"/>
      <c r="AI43" s="43">
        <f>'[1]Протокол ____'!EB43</f>
        <v>0</v>
      </c>
      <c r="AJ43" s="43">
        <f t="shared" si="32"/>
        <v>0</v>
      </c>
      <c r="AK43" s="43"/>
      <c r="AL43" s="47">
        <f>'[1]Протокол ____'!EC43</f>
        <v>617</v>
      </c>
      <c r="AM43" s="47">
        <f t="shared" si="43"/>
        <v>617</v>
      </c>
      <c r="AN43" s="43"/>
      <c r="AO43" s="43">
        <f>'[1]Протокол ____'!ED43</f>
        <v>0</v>
      </c>
      <c r="AP43" s="43"/>
      <c r="AQ43" s="43"/>
      <c r="AR43" s="47">
        <f>'[1]Протокол ____'!EE43</f>
        <v>9</v>
      </c>
      <c r="AS43" s="47">
        <f t="shared" si="33"/>
        <v>9</v>
      </c>
      <c r="AT43" s="43"/>
      <c r="AU43" s="47">
        <f>'[1]Протокол ____'!EF43</f>
        <v>270</v>
      </c>
      <c r="AV43" s="47">
        <f t="shared" si="34"/>
        <v>270</v>
      </c>
      <c r="AW43" s="43"/>
      <c r="AX43" s="44">
        <f>'[1]Протокол ____'!EG43</f>
        <v>4</v>
      </c>
      <c r="AY43" s="47">
        <f t="shared" si="35"/>
        <v>4</v>
      </c>
      <c r="AZ43" s="43"/>
      <c r="BA43" s="43">
        <f>'[1]Протокол ____'!EH43</f>
        <v>0</v>
      </c>
      <c r="BB43" s="44">
        <f>'[1]Протокол ____'!EI43</f>
        <v>0</v>
      </c>
      <c r="BC43" s="43">
        <f t="shared" si="48"/>
        <v>0</v>
      </c>
      <c r="BD43" s="42"/>
      <c r="BE43" s="43">
        <f>'[1]Протокол ____'!EM43</f>
        <v>0</v>
      </c>
      <c r="BF43" s="43">
        <f t="shared" si="44"/>
        <v>0</v>
      </c>
      <c r="BG43" s="43"/>
      <c r="BH43" s="43">
        <f>'[1]Протокол ____'!EN43</f>
        <v>0</v>
      </c>
      <c r="BI43" s="43"/>
      <c r="BJ43" s="43"/>
      <c r="BK43" s="43">
        <f>'[1]Протокол ____'!EO43</f>
        <v>0</v>
      </c>
      <c r="BL43" s="43"/>
      <c r="BM43" s="43"/>
      <c r="BN43" s="47">
        <f>'[1]Протокол ____'!EP43</f>
        <v>12</v>
      </c>
      <c r="BO43" s="47">
        <f t="shared" si="36"/>
        <v>12</v>
      </c>
      <c r="BP43" s="43"/>
      <c r="BQ43" s="43">
        <f>'[1]Протокол ____'!EQ43</f>
        <v>0</v>
      </c>
      <c r="BR43" s="43">
        <f t="shared" si="37"/>
        <v>0</v>
      </c>
      <c r="BS43" s="43"/>
      <c r="BT43" s="43">
        <f>'[1]Протокол ____'!ER43</f>
        <v>0</v>
      </c>
      <c r="BU43" s="43"/>
      <c r="BV43" s="43"/>
      <c r="BW43" s="43">
        <f>'[1]Протокол ____'!ES43</f>
        <v>0</v>
      </c>
      <c r="BX43" s="43"/>
      <c r="BY43" s="43"/>
      <c r="BZ43" s="47">
        <f>'[1]Протокол ____'!ET43</f>
        <v>6</v>
      </c>
      <c r="CA43" s="47">
        <f t="shared" si="49"/>
        <v>6</v>
      </c>
      <c r="CB43" s="43"/>
      <c r="CC43" s="43">
        <f>'[1]Протокол ____'!EU43</f>
        <v>0</v>
      </c>
      <c r="CD43" s="43"/>
      <c r="CE43" s="43"/>
      <c r="CF43" s="43">
        <f>'[1]Протокол ____'!EV43</f>
        <v>0</v>
      </c>
      <c r="CG43" s="43"/>
      <c r="CH43" s="43"/>
      <c r="CI43" s="43">
        <f>'[1]Протокол ____'!EW43</f>
        <v>0</v>
      </c>
      <c r="CJ43" s="43"/>
      <c r="CK43" s="43"/>
      <c r="CL43" s="47">
        <f>'[1]Протокол ____'!EX43</f>
        <v>33</v>
      </c>
      <c r="CM43" s="47">
        <f t="shared" si="45"/>
        <v>33</v>
      </c>
      <c r="CN43" s="43"/>
      <c r="CO43" s="43">
        <f>'[1]Протокол ____'!EY43</f>
        <v>0</v>
      </c>
      <c r="CP43" s="43"/>
      <c r="CQ43" s="43"/>
      <c r="CR43" s="43">
        <f>'[1]Протокол ____'!EZ43</f>
        <v>0</v>
      </c>
      <c r="CS43" s="43"/>
      <c r="CT43" s="43"/>
      <c r="CU43" s="61">
        <f>'[1]Протокол ____'!FA43</f>
        <v>0</v>
      </c>
      <c r="CV43" s="61"/>
      <c r="CW43" s="61"/>
      <c r="CX43" s="43" t="e">
        <f>ROUND([2]V_МО_7_был!FB43+[2]V_МО_изм!FB43,0)</f>
        <v>#REF!</v>
      </c>
      <c r="CY43" s="43" t="e">
        <f>ROUND([2]V_МО_7_был!FC43+[2]V_МО_изм!FC43,0)</f>
        <v>#REF!</v>
      </c>
      <c r="CZ43" s="43" t="e">
        <f>ROUND([2]V_МО_7_был!FD43+[2]V_МО_изм!FD43,0)</f>
        <v>#REF!</v>
      </c>
      <c r="DA43" s="54"/>
      <c r="DB43" s="43">
        <f t="shared" si="38"/>
        <v>988</v>
      </c>
      <c r="DC43" s="43">
        <f t="shared" si="39"/>
        <v>0</v>
      </c>
      <c r="DD43" s="43">
        <f t="shared" si="7"/>
        <v>988</v>
      </c>
      <c r="DE43" s="43">
        <f t="shared" si="40"/>
        <v>0</v>
      </c>
      <c r="DF43" s="41">
        <f t="shared" si="41"/>
        <v>988</v>
      </c>
      <c r="DG43" s="42">
        <f t="shared" si="41"/>
        <v>988</v>
      </c>
      <c r="DH43" s="43">
        <f t="shared" si="41"/>
        <v>0</v>
      </c>
      <c r="DI43" s="55">
        <f>E43-'[1]Протокол ____'!DQ43</f>
        <v>0</v>
      </c>
    </row>
    <row r="44" spans="1:113" x14ac:dyDescent="0.3">
      <c r="A44" s="38">
        <f t="shared" si="46"/>
        <v>25</v>
      </c>
      <c r="B44" s="80" t="s">
        <v>106</v>
      </c>
      <c r="C44" s="39" t="s">
        <v>107</v>
      </c>
      <c r="D44" s="40">
        <v>10475</v>
      </c>
      <c r="E44" s="41">
        <f t="shared" si="30"/>
        <v>1170</v>
      </c>
      <c r="F44" s="42">
        <f t="shared" si="30"/>
        <v>1170</v>
      </c>
      <c r="G44" s="43">
        <f t="shared" si="30"/>
        <v>0</v>
      </c>
      <c r="H44" s="44">
        <f>'[1]Протокол ____'!DR44</f>
        <v>54</v>
      </c>
      <c r="I44" s="43">
        <f t="shared" si="31"/>
        <v>54</v>
      </c>
      <c r="J44" s="43"/>
      <c r="K44" s="43">
        <f>'[1]Протокол ____'!DS44</f>
        <v>0</v>
      </c>
      <c r="L44" s="43"/>
      <c r="M44" s="43"/>
      <c r="N44" s="43">
        <f>'[1]Протокол ____'!DT44</f>
        <v>0</v>
      </c>
      <c r="O44" s="43"/>
      <c r="P44" s="43"/>
      <c r="Q44" s="47">
        <f>'[1]Протокол ____'!DU44</f>
        <v>5</v>
      </c>
      <c r="R44" s="47">
        <f t="shared" si="42"/>
        <v>5</v>
      </c>
      <c r="S44" s="43"/>
      <c r="T44" s="43">
        <f>'[1]Протокол ____'!DV44</f>
        <v>0</v>
      </c>
      <c r="U44" s="43"/>
      <c r="V44" s="43"/>
      <c r="W44" s="43">
        <f>'[1]Протокол ____'!DX44</f>
        <v>0</v>
      </c>
      <c r="X44" s="43">
        <f t="shared" si="47"/>
        <v>0</v>
      </c>
      <c r="Y44" s="43"/>
      <c r="Z44" s="43">
        <f>'[1]Протокол ____'!DY44</f>
        <v>0</v>
      </c>
      <c r="AA44" s="43"/>
      <c r="AB44" s="43"/>
      <c r="AC44" s="43">
        <f>'[1]Протокол ____'!DZ44</f>
        <v>0</v>
      </c>
      <c r="AD44" s="43"/>
      <c r="AE44" s="43"/>
      <c r="AF44" s="43">
        <f>'[1]Протокол ____'!EA44</f>
        <v>0</v>
      </c>
      <c r="AG44" s="43"/>
      <c r="AH44" s="43"/>
      <c r="AI44" s="43">
        <f>'[1]Протокол ____'!EB44</f>
        <v>0</v>
      </c>
      <c r="AJ44" s="43">
        <f t="shared" si="32"/>
        <v>0</v>
      </c>
      <c r="AK44" s="43"/>
      <c r="AL44" s="56">
        <f>'[1]Протокол ____'!EC44</f>
        <v>292</v>
      </c>
      <c r="AM44" s="56">
        <f t="shared" si="43"/>
        <v>292</v>
      </c>
      <c r="AN44" s="43"/>
      <c r="AO44" s="43">
        <f>'[1]Протокол ____'!ED44</f>
        <v>0</v>
      </c>
      <c r="AP44" s="43"/>
      <c r="AQ44" s="43"/>
      <c r="AR44" s="47">
        <f>'[1]Протокол ____'!EE44</f>
        <v>589</v>
      </c>
      <c r="AS44" s="47">
        <f t="shared" si="33"/>
        <v>589</v>
      </c>
      <c r="AT44" s="43"/>
      <c r="AU44" s="47">
        <f>'[1]Протокол ____'!EF44</f>
        <v>178</v>
      </c>
      <c r="AV44" s="47">
        <f t="shared" si="34"/>
        <v>178</v>
      </c>
      <c r="AW44" s="43"/>
      <c r="AX44" s="44">
        <f>'[1]Протокол ____'!EG44</f>
        <v>1</v>
      </c>
      <c r="AY44" s="43">
        <f t="shared" si="35"/>
        <v>1</v>
      </c>
      <c r="AZ44" s="43"/>
      <c r="BA44" s="43">
        <f>'[1]Протокол ____'!EH44</f>
        <v>0</v>
      </c>
      <c r="BB44" s="44">
        <f>'[1]Протокол ____'!EI44</f>
        <v>0</v>
      </c>
      <c r="BC44" s="43">
        <f t="shared" si="48"/>
        <v>0</v>
      </c>
      <c r="BD44" s="42"/>
      <c r="BE44" s="43">
        <f>'[1]Протокол ____'!EM44</f>
        <v>0</v>
      </c>
      <c r="BF44" s="43">
        <f t="shared" si="44"/>
        <v>0</v>
      </c>
      <c r="BG44" s="43"/>
      <c r="BH44" s="43">
        <f>'[1]Протокол ____'!EN44</f>
        <v>0</v>
      </c>
      <c r="BI44" s="43"/>
      <c r="BJ44" s="43"/>
      <c r="BK44" s="43">
        <f>'[1]Протокол ____'!EO44</f>
        <v>0</v>
      </c>
      <c r="BL44" s="43"/>
      <c r="BM44" s="43"/>
      <c r="BN44" s="47">
        <f>'[1]Протокол ____'!EP44</f>
        <v>10</v>
      </c>
      <c r="BO44" s="47">
        <f t="shared" si="36"/>
        <v>10</v>
      </c>
      <c r="BP44" s="43"/>
      <c r="BQ44" s="56">
        <f>'[1]Протокол ____'!EQ44</f>
        <v>2</v>
      </c>
      <c r="BR44" s="56">
        <f t="shared" si="37"/>
        <v>2</v>
      </c>
      <c r="BS44" s="43"/>
      <c r="BT44" s="43">
        <f>'[1]Протокол ____'!ER44</f>
        <v>0</v>
      </c>
      <c r="BU44" s="43"/>
      <c r="BV44" s="43"/>
      <c r="BW44" s="43">
        <f>'[1]Протокол ____'!ES44</f>
        <v>0</v>
      </c>
      <c r="BX44" s="43"/>
      <c r="BY44" s="43"/>
      <c r="BZ44" s="47">
        <f>'[1]Протокол ____'!ET44</f>
        <v>0</v>
      </c>
      <c r="CA44" s="47">
        <f t="shared" si="49"/>
        <v>0</v>
      </c>
      <c r="CB44" s="43"/>
      <c r="CC44" s="43">
        <f>'[1]Протокол ____'!EU44</f>
        <v>0</v>
      </c>
      <c r="CD44" s="43"/>
      <c r="CE44" s="43"/>
      <c r="CF44" s="43">
        <f>'[1]Протокол ____'!EV44</f>
        <v>0</v>
      </c>
      <c r="CG44" s="43"/>
      <c r="CH44" s="43"/>
      <c r="CI44" s="43">
        <f>'[1]Протокол ____'!EW44</f>
        <v>0</v>
      </c>
      <c r="CJ44" s="43"/>
      <c r="CK44" s="43"/>
      <c r="CL44" s="47">
        <f>'[1]Протокол ____'!EX44</f>
        <v>39</v>
      </c>
      <c r="CM44" s="47">
        <f t="shared" si="45"/>
        <v>39</v>
      </c>
      <c r="CN44" s="43"/>
      <c r="CO44" s="43">
        <f>'[1]Протокол ____'!EY44</f>
        <v>0</v>
      </c>
      <c r="CP44" s="43"/>
      <c r="CQ44" s="43"/>
      <c r="CR44" s="43">
        <f>'[1]Протокол ____'!EZ44</f>
        <v>0</v>
      </c>
      <c r="CS44" s="43"/>
      <c r="CT44" s="43"/>
      <c r="CU44" s="61">
        <f>'[1]Протокол ____'!FA44</f>
        <v>0</v>
      </c>
      <c r="CV44" s="61"/>
      <c r="CW44" s="61"/>
      <c r="CX44" s="43" t="e">
        <f>ROUND([2]V_МО_7_был!FB44+[2]V_МО_изм!FB44,0)</f>
        <v>#REF!</v>
      </c>
      <c r="CY44" s="43" t="e">
        <f>ROUND([2]V_МО_7_был!FC44+[2]V_МО_изм!FC44,0)</f>
        <v>#REF!</v>
      </c>
      <c r="CZ44" s="43" t="e">
        <f>ROUND([2]V_МО_7_был!FD44+[2]V_МО_изм!FD44,0)</f>
        <v>#REF!</v>
      </c>
      <c r="DA44" s="54"/>
      <c r="DB44" s="43">
        <f t="shared" si="38"/>
        <v>1170</v>
      </c>
      <c r="DC44" s="43">
        <f t="shared" si="39"/>
        <v>0</v>
      </c>
      <c r="DD44" s="43">
        <f t="shared" si="7"/>
        <v>1170</v>
      </c>
      <c r="DE44" s="43">
        <f t="shared" si="40"/>
        <v>0</v>
      </c>
      <c r="DF44" s="41">
        <f t="shared" si="41"/>
        <v>1170</v>
      </c>
      <c r="DG44" s="42">
        <f t="shared" si="41"/>
        <v>1170</v>
      </c>
      <c r="DH44" s="43">
        <f t="shared" si="41"/>
        <v>0</v>
      </c>
      <c r="DI44" s="55">
        <f>E44-'[1]Протокол ____'!DQ44</f>
        <v>0</v>
      </c>
    </row>
    <row r="45" spans="1:113" x14ac:dyDescent="0.3">
      <c r="A45" s="38">
        <f t="shared" si="46"/>
        <v>26</v>
      </c>
      <c r="B45" s="80" t="s">
        <v>108</v>
      </c>
      <c r="C45" s="39" t="s">
        <v>109</v>
      </c>
      <c r="D45" s="40">
        <v>42002</v>
      </c>
      <c r="E45" s="41">
        <f t="shared" si="30"/>
        <v>3263</v>
      </c>
      <c r="F45" s="42">
        <f t="shared" si="30"/>
        <v>3263</v>
      </c>
      <c r="G45" s="43">
        <f t="shared" si="30"/>
        <v>0</v>
      </c>
      <c r="H45" s="44">
        <f>'[1]Протокол ____'!DR45</f>
        <v>0</v>
      </c>
      <c r="I45" s="43">
        <f t="shared" si="31"/>
        <v>0</v>
      </c>
      <c r="J45" s="43"/>
      <c r="K45" s="43">
        <f>'[1]Протокол ____'!DS45</f>
        <v>0</v>
      </c>
      <c r="L45" s="43"/>
      <c r="M45" s="43"/>
      <c r="N45" s="43">
        <f>'[1]Протокол ____'!DT45</f>
        <v>0</v>
      </c>
      <c r="O45" s="43"/>
      <c r="P45" s="43"/>
      <c r="Q45" s="47">
        <f>'[1]Протокол ____'!DU45</f>
        <v>136</v>
      </c>
      <c r="R45" s="47">
        <f t="shared" si="42"/>
        <v>136</v>
      </c>
      <c r="S45" s="43"/>
      <c r="T45" s="43">
        <f>'[1]Протокол ____'!DV45</f>
        <v>0</v>
      </c>
      <c r="U45" s="43"/>
      <c r="V45" s="43"/>
      <c r="W45" s="43">
        <f>'[1]Протокол ____'!DX45</f>
        <v>0</v>
      </c>
      <c r="X45" s="43">
        <f t="shared" si="47"/>
        <v>0</v>
      </c>
      <c r="Y45" s="43"/>
      <c r="Z45" s="43">
        <f>'[1]Протокол ____'!DY45</f>
        <v>0</v>
      </c>
      <c r="AA45" s="43"/>
      <c r="AB45" s="43"/>
      <c r="AC45" s="43">
        <f>'[1]Протокол ____'!DZ45</f>
        <v>0</v>
      </c>
      <c r="AD45" s="43"/>
      <c r="AE45" s="43"/>
      <c r="AF45" s="43">
        <f>'[1]Протокол ____'!EA45</f>
        <v>0</v>
      </c>
      <c r="AG45" s="43"/>
      <c r="AH45" s="43"/>
      <c r="AI45" s="43">
        <f>'[1]Протокол ____'!EB45</f>
        <v>0</v>
      </c>
      <c r="AJ45" s="43">
        <f t="shared" si="32"/>
        <v>0</v>
      </c>
      <c r="AK45" s="43"/>
      <c r="AL45" s="47">
        <f>'[1]Протокол ____'!EC45</f>
        <v>2339</v>
      </c>
      <c r="AM45" s="47">
        <f t="shared" si="43"/>
        <v>2339</v>
      </c>
      <c r="AN45" s="43"/>
      <c r="AO45" s="43">
        <f>'[1]Протокол ____'!ED45</f>
        <v>0</v>
      </c>
      <c r="AP45" s="43"/>
      <c r="AQ45" s="43"/>
      <c r="AR45" s="47">
        <f>'[1]Протокол ____'!EE45</f>
        <v>34</v>
      </c>
      <c r="AS45" s="47">
        <f t="shared" si="33"/>
        <v>34</v>
      </c>
      <c r="AT45" s="43"/>
      <c r="AU45" s="43">
        <f>'[1]Протокол ____'!EF45</f>
        <v>347</v>
      </c>
      <c r="AV45" s="43">
        <f t="shared" si="34"/>
        <v>347</v>
      </c>
      <c r="AW45" s="43"/>
      <c r="AX45" s="44">
        <f>'[1]Протокол ____'!EG45</f>
        <v>7</v>
      </c>
      <c r="AY45" s="47">
        <f t="shared" si="35"/>
        <v>7</v>
      </c>
      <c r="AZ45" s="43"/>
      <c r="BA45" s="43">
        <f>'[1]Протокол ____'!EH45</f>
        <v>0</v>
      </c>
      <c r="BB45" s="44">
        <f>'[1]Протокол ____'!EI45</f>
        <v>82</v>
      </c>
      <c r="BC45" s="47">
        <f t="shared" si="48"/>
        <v>82</v>
      </c>
      <c r="BD45" s="42"/>
      <c r="BE45" s="43">
        <f>'[1]Протокол ____'!EM45</f>
        <v>0</v>
      </c>
      <c r="BF45" s="43">
        <f t="shared" si="44"/>
        <v>0</v>
      </c>
      <c r="BG45" s="43"/>
      <c r="BH45" s="43">
        <f>'[1]Протокол ____'!EN45</f>
        <v>0</v>
      </c>
      <c r="BI45" s="43"/>
      <c r="BJ45" s="43"/>
      <c r="BK45" s="43">
        <f>'[1]Протокол ____'!EO45</f>
        <v>0</v>
      </c>
      <c r="BL45" s="43"/>
      <c r="BM45" s="43"/>
      <c r="BN45" s="56">
        <f>'[1]Протокол ____'!EP45</f>
        <v>37</v>
      </c>
      <c r="BO45" s="56">
        <f t="shared" si="36"/>
        <v>37</v>
      </c>
      <c r="BP45" s="43"/>
      <c r="BQ45" s="47">
        <f>'[1]Протокол ____'!EQ45</f>
        <v>14</v>
      </c>
      <c r="BR45" s="47">
        <f t="shared" si="37"/>
        <v>14</v>
      </c>
      <c r="BS45" s="43"/>
      <c r="BT45" s="43">
        <f>'[1]Протокол ____'!ER45</f>
        <v>0</v>
      </c>
      <c r="BU45" s="43"/>
      <c r="BV45" s="43"/>
      <c r="BW45" s="43">
        <f>'[1]Протокол ____'!ES45</f>
        <v>0</v>
      </c>
      <c r="BX45" s="43"/>
      <c r="BY45" s="43"/>
      <c r="BZ45" s="43">
        <f>'[1]Протокол ____'!ET45</f>
        <v>93</v>
      </c>
      <c r="CA45" s="43">
        <f t="shared" si="49"/>
        <v>93</v>
      </c>
      <c r="CB45" s="43"/>
      <c r="CC45" s="43">
        <f>'[1]Протокол ____'!EU45</f>
        <v>0</v>
      </c>
      <c r="CD45" s="43"/>
      <c r="CE45" s="43"/>
      <c r="CF45" s="43">
        <f>'[1]Протокол ____'!EV45</f>
        <v>0</v>
      </c>
      <c r="CG45" s="43"/>
      <c r="CH45" s="43"/>
      <c r="CI45" s="43">
        <f>'[1]Протокол ____'!EW45</f>
        <v>0</v>
      </c>
      <c r="CJ45" s="43"/>
      <c r="CK45" s="43"/>
      <c r="CL45" s="47">
        <f>'[1]Протокол ____'!EX45</f>
        <v>174</v>
      </c>
      <c r="CM45" s="47">
        <f t="shared" si="45"/>
        <v>174</v>
      </c>
      <c r="CN45" s="43"/>
      <c r="CO45" s="43">
        <f>'[1]Протокол ____'!EY45</f>
        <v>0</v>
      </c>
      <c r="CP45" s="43"/>
      <c r="CQ45" s="43"/>
      <c r="CR45" s="43">
        <f>'[1]Протокол ____'!EZ45</f>
        <v>0</v>
      </c>
      <c r="CS45" s="43"/>
      <c r="CT45" s="43"/>
      <c r="CU45" s="61">
        <f>'[1]Протокол ____'!FA45</f>
        <v>0</v>
      </c>
      <c r="CV45" s="61"/>
      <c r="CW45" s="61"/>
      <c r="CX45" s="43" t="e">
        <f>ROUND([2]V_МО_7_был!FB45+[2]V_МО_изм!FB45,0)</f>
        <v>#REF!</v>
      </c>
      <c r="CY45" s="43" t="e">
        <f>ROUND([2]V_МО_7_был!FC45+[2]V_МО_изм!FC45,0)</f>
        <v>#REF!</v>
      </c>
      <c r="CZ45" s="43" t="e">
        <f>ROUND([2]V_МО_7_был!FD45+[2]V_МО_изм!FD45,0)</f>
        <v>#REF!</v>
      </c>
      <c r="DA45" s="54"/>
      <c r="DB45" s="43">
        <f t="shared" si="38"/>
        <v>3263</v>
      </c>
      <c r="DC45" s="43">
        <f t="shared" si="39"/>
        <v>0</v>
      </c>
      <c r="DD45" s="43">
        <f t="shared" si="7"/>
        <v>3263</v>
      </c>
      <c r="DE45" s="43">
        <f t="shared" si="40"/>
        <v>0</v>
      </c>
      <c r="DF45" s="41">
        <f t="shared" si="41"/>
        <v>3263</v>
      </c>
      <c r="DG45" s="42">
        <f t="shared" si="41"/>
        <v>3263</v>
      </c>
      <c r="DH45" s="43">
        <f t="shared" si="41"/>
        <v>0</v>
      </c>
      <c r="DI45" s="55">
        <f>E45-'[1]Протокол ____'!DQ45</f>
        <v>0</v>
      </c>
    </row>
    <row r="46" spans="1:113" x14ac:dyDescent="0.3">
      <c r="A46" s="38">
        <f t="shared" si="46"/>
        <v>27</v>
      </c>
      <c r="B46" s="80" t="s">
        <v>110</v>
      </c>
      <c r="C46" s="39" t="s">
        <v>111</v>
      </c>
      <c r="D46" s="40">
        <v>12590</v>
      </c>
      <c r="E46" s="41">
        <f t="shared" si="30"/>
        <v>1395</v>
      </c>
      <c r="F46" s="42">
        <f t="shared" si="30"/>
        <v>1395</v>
      </c>
      <c r="G46" s="43">
        <f t="shared" si="30"/>
        <v>0</v>
      </c>
      <c r="H46" s="44">
        <f>'[1]Протокол ____'!DR46</f>
        <v>157</v>
      </c>
      <c r="I46" s="43">
        <f t="shared" si="31"/>
        <v>157</v>
      </c>
      <c r="J46" s="43"/>
      <c r="K46" s="43">
        <f>'[1]Протокол ____'!DS46</f>
        <v>0</v>
      </c>
      <c r="L46" s="43"/>
      <c r="M46" s="43"/>
      <c r="N46" s="43">
        <f>'[1]Протокол ____'!DT46</f>
        <v>0</v>
      </c>
      <c r="O46" s="43"/>
      <c r="P46" s="43"/>
      <c r="Q46" s="47">
        <f>'[1]Протокол ____'!DU46</f>
        <v>54</v>
      </c>
      <c r="R46" s="47">
        <f t="shared" si="42"/>
        <v>54</v>
      </c>
      <c r="S46" s="43"/>
      <c r="T46" s="47">
        <f>'[1]Протокол ____'!DV46</f>
        <v>5</v>
      </c>
      <c r="U46" s="47">
        <f>T46</f>
        <v>5</v>
      </c>
      <c r="V46" s="43"/>
      <c r="W46" s="43">
        <f>'[1]Протокол ____'!DX46</f>
        <v>0</v>
      </c>
      <c r="X46" s="43">
        <f t="shared" si="47"/>
        <v>0</v>
      </c>
      <c r="Y46" s="43"/>
      <c r="Z46" s="43">
        <f>'[1]Протокол ____'!DY46</f>
        <v>0</v>
      </c>
      <c r="AA46" s="43"/>
      <c r="AB46" s="43"/>
      <c r="AC46" s="43">
        <f>'[1]Протокол ____'!DZ46</f>
        <v>0</v>
      </c>
      <c r="AD46" s="43"/>
      <c r="AE46" s="43"/>
      <c r="AF46" s="43">
        <f>'[1]Протокол ____'!EA46</f>
        <v>0</v>
      </c>
      <c r="AG46" s="43"/>
      <c r="AH46" s="43"/>
      <c r="AI46" s="43">
        <f>'[1]Протокол ____'!EB46</f>
        <v>10</v>
      </c>
      <c r="AJ46" s="43">
        <f t="shared" si="32"/>
        <v>10</v>
      </c>
      <c r="AK46" s="43"/>
      <c r="AL46" s="56">
        <f>'[1]Протокол ____'!EC46</f>
        <v>763</v>
      </c>
      <c r="AM46" s="56">
        <f t="shared" si="43"/>
        <v>763</v>
      </c>
      <c r="AN46" s="43"/>
      <c r="AO46" s="43">
        <f>'[1]Протокол ____'!ED46</f>
        <v>0</v>
      </c>
      <c r="AP46" s="43"/>
      <c r="AQ46" s="43"/>
      <c r="AR46" s="47">
        <f>'[1]Протокол ____'!EE46</f>
        <v>47</v>
      </c>
      <c r="AS46" s="47">
        <f t="shared" si="33"/>
        <v>47</v>
      </c>
      <c r="AT46" s="43"/>
      <c r="AU46" s="47">
        <f>'[1]Протокол ____'!EF46</f>
        <v>286</v>
      </c>
      <c r="AV46" s="47">
        <f t="shared" si="34"/>
        <v>286</v>
      </c>
      <c r="AW46" s="43"/>
      <c r="AX46" s="44">
        <f>'[1]Протокол ____'!EG46</f>
        <v>13</v>
      </c>
      <c r="AY46" s="43">
        <f t="shared" si="35"/>
        <v>13</v>
      </c>
      <c r="AZ46" s="43"/>
      <c r="BA46" s="43">
        <f>'[1]Протокол ____'!EH46</f>
        <v>0</v>
      </c>
      <c r="BB46" s="44">
        <f>'[1]Протокол ____'!EI46</f>
        <v>0</v>
      </c>
      <c r="BC46" s="43">
        <f t="shared" si="48"/>
        <v>0</v>
      </c>
      <c r="BD46" s="42"/>
      <c r="BE46" s="43">
        <f>'[1]Протокол ____'!EM46</f>
        <v>0</v>
      </c>
      <c r="BF46" s="43">
        <f t="shared" si="44"/>
        <v>0</v>
      </c>
      <c r="BG46" s="43"/>
      <c r="BH46" s="43">
        <f>'[1]Протокол ____'!EN46</f>
        <v>0</v>
      </c>
      <c r="BI46" s="43"/>
      <c r="BJ46" s="43"/>
      <c r="BK46" s="47">
        <f>'[1]Протокол ____'!EO46</f>
        <v>0</v>
      </c>
      <c r="BL46" s="47">
        <f>BK46</f>
        <v>0</v>
      </c>
      <c r="BM46" s="43"/>
      <c r="BN46" s="47">
        <f>'[1]Протокол ____'!EP46</f>
        <v>50</v>
      </c>
      <c r="BO46" s="47">
        <f t="shared" si="36"/>
        <v>50</v>
      </c>
      <c r="BP46" s="43"/>
      <c r="BQ46" s="56">
        <f>'[1]Протокол ____'!EQ46</f>
        <v>10</v>
      </c>
      <c r="BR46" s="56">
        <f t="shared" si="37"/>
        <v>10</v>
      </c>
      <c r="BS46" s="43"/>
      <c r="BT46" s="43">
        <f>'[1]Протокол ____'!ER46</f>
        <v>0</v>
      </c>
      <c r="BU46" s="43"/>
      <c r="BV46" s="43"/>
      <c r="BW46" s="43">
        <f>'[1]Протокол ____'!ES46</f>
        <v>0</v>
      </c>
      <c r="BX46" s="43"/>
      <c r="BY46" s="43"/>
      <c r="BZ46" s="43">
        <f>'[1]Протокол ____'!ET46</f>
        <v>0</v>
      </c>
      <c r="CA46" s="43">
        <f t="shared" si="49"/>
        <v>0</v>
      </c>
      <c r="CB46" s="43"/>
      <c r="CC46" s="43">
        <f>'[1]Протокол ____'!EU46</f>
        <v>0</v>
      </c>
      <c r="CD46" s="43"/>
      <c r="CE46" s="43"/>
      <c r="CF46" s="43">
        <f>'[1]Протокол ____'!EV46</f>
        <v>0</v>
      </c>
      <c r="CG46" s="43"/>
      <c r="CH46" s="43"/>
      <c r="CI46" s="43">
        <f>'[1]Протокол ____'!EW46</f>
        <v>0</v>
      </c>
      <c r="CJ46" s="43"/>
      <c r="CK46" s="43"/>
      <c r="CL46" s="42">
        <f>'[1]Протокол ____'!EX46</f>
        <v>0</v>
      </c>
      <c r="CM46" s="42">
        <f t="shared" si="45"/>
        <v>0</v>
      </c>
      <c r="CN46" s="43"/>
      <c r="CO46" s="43">
        <f>'[1]Протокол ____'!EY46</f>
        <v>0</v>
      </c>
      <c r="CP46" s="43"/>
      <c r="CQ46" s="43"/>
      <c r="CR46" s="43">
        <f>'[1]Протокол ____'!EZ46</f>
        <v>0</v>
      </c>
      <c r="CS46" s="43"/>
      <c r="CT46" s="43"/>
      <c r="CU46" s="61">
        <f>'[1]Протокол ____'!FA46</f>
        <v>0</v>
      </c>
      <c r="CV46" s="61"/>
      <c r="CW46" s="61"/>
      <c r="CX46" s="43" t="e">
        <f>ROUND([2]V_МО_7_был!FB46+[2]V_МО_изм!FB46,0)</f>
        <v>#REF!</v>
      </c>
      <c r="CY46" s="43" t="e">
        <f>ROUND([2]V_МО_7_был!FC46+[2]V_МО_изм!FC46,0)</f>
        <v>#REF!</v>
      </c>
      <c r="CZ46" s="43" t="e">
        <f>ROUND([2]V_МО_7_был!FD46+[2]V_МО_изм!FD46,0)</f>
        <v>#REF!</v>
      </c>
      <c r="DA46" s="54"/>
      <c r="DB46" s="43">
        <f t="shared" si="38"/>
        <v>1395</v>
      </c>
      <c r="DC46" s="43">
        <f t="shared" si="39"/>
        <v>0</v>
      </c>
      <c r="DD46" s="43">
        <f t="shared" si="7"/>
        <v>1395</v>
      </c>
      <c r="DE46" s="43">
        <f t="shared" si="40"/>
        <v>0</v>
      </c>
      <c r="DF46" s="41">
        <f t="shared" si="41"/>
        <v>1395</v>
      </c>
      <c r="DG46" s="42">
        <f t="shared" si="41"/>
        <v>1395</v>
      </c>
      <c r="DH46" s="43">
        <f t="shared" si="41"/>
        <v>0</v>
      </c>
      <c r="DI46" s="55">
        <f>E46-'[1]Протокол ____'!DQ46</f>
        <v>0</v>
      </c>
    </row>
    <row r="47" spans="1:113" x14ac:dyDescent="0.3">
      <c r="A47" s="38">
        <f t="shared" si="46"/>
        <v>28</v>
      </c>
      <c r="B47" s="80" t="s">
        <v>112</v>
      </c>
      <c r="C47" s="39" t="s">
        <v>113</v>
      </c>
      <c r="D47" s="40">
        <v>28053</v>
      </c>
      <c r="E47" s="41">
        <f t="shared" si="30"/>
        <v>3061</v>
      </c>
      <c r="F47" s="42">
        <f t="shared" si="30"/>
        <v>3061</v>
      </c>
      <c r="G47" s="43">
        <f t="shared" si="30"/>
        <v>0</v>
      </c>
      <c r="H47" s="44">
        <f>'[1]Протокол ____'!DR47</f>
        <v>225</v>
      </c>
      <c r="I47" s="43">
        <f t="shared" si="31"/>
        <v>225</v>
      </c>
      <c r="J47" s="43"/>
      <c r="K47" s="43">
        <f>'[1]Протокол ____'!DS47</f>
        <v>0</v>
      </c>
      <c r="L47" s="43"/>
      <c r="M47" s="43"/>
      <c r="N47" s="43">
        <f>'[1]Протокол ____'!DT47</f>
        <v>0</v>
      </c>
      <c r="O47" s="43"/>
      <c r="P47" s="43"/>
      <c r="Q47" s="47">
        <f>'[1]Протокол ____'!DU47</f>
        <v>12</v>
      </c>
      <c r="R47" s="47">
        <f t="shared" si="42"/>
        <v>12</v>
      </c>
      <c r="S47" s="43"/>
      <c r="T47" s="43">
        <f>'[1]Протокол ____'!DV47</f>
        <v>0</v>
      </c>
      <c r="U47" s="43"/>
      <c r="V47" s="43"/>
      <c r="W47" s="47">
        <f>'[1]Протокол ____'!DX47</f>
        <v>2</v>
      </c>
      <c r="X47" s="47">
        <f t="shared" si="47"/>
        <v>2</v>
      </c>
      <c r="Y47" s="43"/>
      <c r="Z47" s="43">
        <f>'[1]Протокол ____'!DY47</f>
        <v>0</v>
      </c>
      <c r="AA47" s="43"/>
      <c r="AB47" s="43"/>
      <c r="AC47" s="43">
        <f>'[1]Протокол ____'!DZ47</f>
        <v>0</v>
      </c>
      <c r="AD47" s="43"/>
      <c r="AE47" s="43"/>
      <c r="AF47" s="43">
        <f>'[1]Протокол ____'!EA47</f>
        <v>0</v>
      </c>
      <c r="AG47" s="43"/>
      <c r="AH47" s="43"/>
      <c r="AI47" s="47">
        <f>'[1]Протокол ____'!EB47</f>
        <v>4</v>
      </c>
      <c r="AJ47" s="47">
        <f t="shared" si="32"/>
        <v>4</v>
      </c>
      <c r="AK47" s="43"/>
      <c r="AL47" s="56">
        <f>'[1]Протокол ____'!EC47</f>
        <v>892</v>
      </c>
      <c r="AM47" s="56">
        <f t="shared" si="43"/>
        <v>892</v>
      </c>
      <c r="AN47" s="43"/>
      <c r="AO47" s="43">
        <f>'[1]Протокол ____'!ED47</f>
        <v>0</v>
      </c>
      <c r="AP47" s="43"/>
      <c r="AQ47" s="43"/>
      <c r="AR47" s="47">
        <f>'[1]Протокол ____'!EE47</f>
        <v>422</v>
      </c>
      <c r="AS47" s="47">
        <f t="shared" si="33"/>
        <v>422</v>
      </c>
      <c r="AT47" s="43"/>
      <c r="AU47" s="47">
        <f>'[1]Протокол ____'!EF47</f>
        <v>144</v>
      </c>
      <c r="AV47" s="47">
        <f t="shared" si="34"/>
        <v>144</v>
      </c>
      <c r="AW47" s="43"/>
      <c r="AX47" s="44">
        <f>'[1]Протокол ____'!EG47</f>
        <v>73</v>
      </c>
      <c r="AY47" s="47">
        <f t="shared" si="35"/>
        <v>73</v>
      </c>
      <c r="AZ47" s="43"/>
      <c r="BA47" s="43">
        <f>'[1]Протокол ____'!EH47</f>
        <v>0</v>
      </c>
      <c r="BB47" s="44">
        <f>'[1]Протокол ____'!EI47</f>
        <v>698</v>
      </c>
      <c r="BC47" s="47">
        <f t="shared" si="48"/>
        <v>698</v>
      </c>
      <c r="BD47" s="42"/>
      <c r="BE47" s="47">
        <f>'[1]Протокол ____'!EM47</f>
        <v>174</v>
      </c>
      <c r="BF47" s="47">
        <f t="shared" si="44"/>
        <v>174</v>
      </c>
      <c r="BG47" s="43"/>
      <c r="BH47" s="56">
        <f>'[1]Протокол ____'!EN47</f>
        <v>120</v>
      </c>
      <c r="BI47" s="56">
        <f>BH47</f>
        <v>120</v>
      </c>
      <c r="BJ47" s="43"/>
      <c r="BK47" s="47">
        <f>'[1]Протокол ____'!EO47</f>
        <v>104</v>
      </c>
      <c r="BL47" s="47">
        <f>BK47</f>
        <v>104</v>
      </c>
      <c r="BM47" s="43"/>
      <c r="BN47" s="47">
        <f>'[1]Протокол ____'!EP47</f>
        <v>26</v>
      </c>
      <c r="BO47" s="47">
        <f t="shared" si="36"/>
        <v>26</v>
      </c>
      <c r="BP47" s="43"/>
      <c r="BQ47" s="56">
        <f>'[1]Протокол ____'!EQ47</f>
        <v>5</v>
      </c>
      <c r="BR47" s="56">
        <f t="shared" si="37"/>
        <v>5</v>
      </c>
      <c r="BS47" s="43"/>
      <c r="BT47" s="43">
        <f>'[1]Протокол ____'!ER47</f>
        <v>0</v>
      </c>
      <c r="BU47" s="43"/>
      <c r="BV47" s="43"/>
      <c r="BW47" s="43">
        <f>'[1]Протокол ____'!ES47</f>
        <v>0</v>
      </c>
      <c r="BX47" s="43"/>
      <c r="BY47" s="43"/>
      <c r="BZ47" s="47">
        <f>'[1]Протокол ____'!ET47</f>
        <v>15</v>
      </c>
      <c r="CA47" s="47">
        <f t="shared" si="49"/>
        <v>15</v>
      </c>
      <c r="CB47" s="43"/>
      <c r="CC47" s="47">
        <f>'[1]Протокол ____'!EU47</f>
        <v>54</v>
      </c>
      <c r="CD47" s="47">
        <f>CC47</f>
        <v>54</v>
      </c>
      <c r="CE47" s="43"/>
      <c r="CF47" s="43">
        <f>'[1]Протокол ____'!EV47</f>
        <v>3</v>
      </c>
      <c r="CG47" s="43">
        <f>CF47</f>
        <v>3</v>
      </c>
      <c r="CH47" s="43"/>
      <c r="CI47" s="43">
        <f>'[1]Протокол ____'!EW47</f>
        <v>0</v>
      </c>
      <c r="CJ47" s="43"/>
      <c r="CK47" s="43"/>
      <c r="CL47" s="47">
        <f>'[1]Протокол ____'!EX47</f>
        <v>88</v>
      </c>
      <c r="CM47" s="47">
        <f t="shared" si="45"/>
        <v>88</v>
      </c>
      <c r="CN47" s="43"/>
      <c r="CO47" s="47">
        <f>'[1]Протокол ____'!EY47</f>
        <v>0</v>
      </c>
      <c r="CP47" s="47">
        <f>CO47</f>
        <v>0</v>
      </c>
      <c r="CQ47" s="43"/>
      <c r="CR47" s="42">
        <f>'[1]Протокол ____'!EZ47</f>
        <v>0</v>
      </c>
      <c r="CS47" s="43"/>
      <c r="CT47" s="43"/>
      <c r="CU47" s="61">
        <f>'[1]Протокол ____'!FA47</f>
        <v>0</v>
      </c>
      <c r="CV47" s="61"/>
      <c r="CW47" s="61"/>
      <c r="CX47" s="43" t="e">
        <f>ROUND([2]V_МО_7_был!FB47+[2]V_МО_изм!FB47,0)</f>
        <v>#REF!</v>
      </c>
      <c r="CY47" s="43" t="e">
        <f>ROUND([2]V_МО_7_был!FC47+[2]V_МО_изм!FC47,0)</f>
        <v>#REF!</v>
      </c>
      <c r="CZ47" s="43" t="e">
        <f>ROUND([2]V_МО_7_был!FD47+[2]V_МО_изм!FD47,0)</f>
        <v>#REF!</v>
      </c>
      <c r="DA47" s="54"/>
      <c r="DB47" s="43">
        <f t="shared" si="38"/>
        <v>3061</v>
      </c>
      <c r="DC47" s="43">
        <f t="shared" si="39"/>
        <v>0</v>
      </c>
      <c r="DD47" s="43">
        <f t="shared" si="7"/>
        <v>3061</v>
      </c>
      <c r="DE47" s="43">
        <f t="shared" si="40"/>
        <v>0</v>
      </c>
      <c r="DF47" s="41">
        <f t="shared" si="41"/>
        <v>3061</v>
      </c>
      <c r="DG47" s="42">
        <f t="shared" si="41"/>
        <v>3061</v>
      </c>
      <c r="DH47" s="43">
        <f t="shared" si="41"/>
        <v>0</v>
      </c>
      <c r="DI47" s="55">
        <f>E47-'[1]Протокол ____'!DQ47</f>
        <v>0</v>
      </c>
    </row>
    <row r="48" spans="1:113" x14ac:dyDescent="0.3">
      <c r="A48" s="38">
        <f t="shared" si="46"/>
        <v>29</v>
      </c>
      <c r="B48" s="80" t="s">
        <v>114</v>
      </c>
      <c r="C48" s="39" t="s">
        <v>115</v>
      </c>
      <c r="D48" s="40">
        <v>8093</v>
      </c>
      <c r="E48" s="41">
        <f t="shared" si="30"/>
        <v>859</v>
      </c>
      <c r="F48" s="42">
        <f t="shared" si="30"/>
        <v>549</v>
      </c>
      <c r="G48" s="43">
        <f t="shared" si="30"/>
        <v>310</v>
      </c>
      <c r="H48" s="44">
        <f>'[1]Протокол ____'!DR48</f>
        <v>0</v>
      </c>
      <c r="I48" s="43"/>
      <c r="J48" s="43"/>
      <c r="K48" s="43">
        <f>'[1]Протокол ____'!DS48</f>
        <v>0</v>
      </c>
      <c r="L48" s="43"/>
      <c r="M48" s="43"/>
      <c r="N48" s="43">
        <f>'[1]Протокол ____'!DT48</f>
        <v>0</v>
      </c>
      <c r="O48" s="43"/>
      <c r="P48" s="43"/>
      <c r="Q48" s="47">
        <f>'[1]Протокол ____'!DU48</f>
        <v>29</v>
      </c>
      <c r="R48" s="47">
        <f>Q48</f>
        <v>29</v>
      </c>
      <c r="S48" s="43"/>
      <c r="T48" s="43">
        <f>'[1]Протокол ____'!DV48</f>
        <v>0</v>
      </c>
      <c r="U48" s="43"/>
      <c r="V48" s="43"/>
      <c r="W48" s="43">
        <f>'[1]Протокол ____'!DX48</f>
        <v>0</v>
      </c>
      <c r="X48" s="43">
        <f t="shared" si="47"/>
        <v>0</v>
      </c>
      <c r="Y48" s="43"/>
      <c r="Z48" s="43">
        <f>'[1]Протокол ____'!DY48</f>
        <v>0</v>
      </c>
      <c r="AA48" s="43"/>
      <c r="AB48" s="43"/>
      <c r="AC48" s="43">
        <f>'[1]Протокол ____'!DZ48</f>
        <v>0</v>
      </c>
      <c r="AD48" s="43"/>
      <c r="AE48" s="43"/>
      <c r="AF48" s="43">
        <f>'[1]Протокол ____'!EA48</f>
        <v>0</v>
      </c>
      <c r="AG48" s="43"/>
      <c r="AH48" s="43"/>
      <c r="AI48" s="43">
        <f>'[1]Протокол ____'!EB48</f>
        <v>0</v>
      </c>
      <c r="AJ48" s="43">
        <f t="shared" si="32"/>
        <v>0</v>
      </c>
      <c r="AK48" s="43"/>
      <c r="AL48" s="47">
        <f>'[1]Протокол ____'!EC48</f>
        <v>418</v>
      </c>
      <c r="AM48" s="47">
        <f t="shared" si="43"/>
        <v>418</v>
      </c>
      <c r="AN48" s="42"/>
      <c r="AO48" s="43">
        <f>'[1]Протокол ____'!ED48</f>
        <v>0</v>
      </c>
      <c r="AP48" s="43"/>
      <c r="AQ48" s="43"/>
      <c r="AR48" s="73">
        <f>'[1]Протокол ____'!EE48</f>
        <v>310</v>
      </c>
      <c r="AS48" s="42"/>
      <c r="AT48" s="73">
        <f>AR48</f>
        <v>310</v>
      </c>
      <c r="AU48" s="73">
        <f>'[1]Протокол ____'!EF48</f>
        <v>0</v>
      </c>
      <c r="AV48" s="42"/>
      <c r="AW48" s="73">
        <f>AU48</f>
        <v>0</v>
      </c>
      <c r="AX48" s="47">
        <f>'[1]Протокол ____'!EG48</f>
        <v>5</v>
      </c>
      <c r="AY48" s="47">
        <f t="shared" si="35"/>
        <v>5</v>
      </c>
      <c r="AZ48" s="43"/>
      <c r="BA48" s="43">
        <f>'[1]Протокол ____'!EH48</f>
        <v>0</v>
      </c>
      <c r="BB48" s="44">
        <f>'[1]Протокол ____'!EI48</f>
        <v>0</v>
      </c>
      <c r="BC48" s="43">
        <f t="shared" si="48"/>
        <v>0</v>
      </c>
      <c r="BD48" s="42"/>
      <c r="BE48" s="43">
        <f>'[1]Протокол ____'!EM48</f>
        <v>0</v>
      </c>
      <c r="BF48" s="43">
        <f t="shared" si="44"/>
        <v>0</v>
      </c>
      <c r="BG48" s="43"/>
      <c r="BH48" s="43">
        <f>'[1]Протокол ____'!EN48</f>
        <v>0</v>
      </c>
      <c r="BI48" s="43"/>
      <c r="BJ48" s="43"/>
      <c r="BK48" s="43">
        <f>'[1]Протокол ____'!EO48</f>
        <v>0</v>
      </c>
      <c r="BL48" s="43"/>
      <c r="BM48" s="43"/>
      <c r="BN48" s="47">
        <f>'[1]Протокол ____'!EP48</f>
        <v>25</v>
      </c>
      <c r="BO48" s="47">
        <f t="shared" si="36"/>
        <v>25</v>
      </c>
      <c r="BP48" s="47"/>
      <c r="BQ48" s="47">
        <f>'[1]Протокол ____'!EQ48</f>
        <v>0</v>
      </c>
      <c r="BR48" s="47">
        <f t="shared" si="37"/>
        <v>0</v>
      </c>
      <c r="BS48" s="42"/>
      <c r="BT48" s="43">
        <f>'[1]Протокол ____'!ER48</f>
        <v>0</v>
      </c>
      <c r="BU48" s="43"/>
      <c r="BV48" s="43"/>
      <c r="BW48" s="43">
        <f>'[1]Протокол ____'!ES48</f>
        <v>0</v>
      </c>
      <c r="BX48" s="43"/>
      <c r="BY48" s="43"/>
      <c r="BZ48" s="47">
        <f>'[1]Протокол ____'!ET48</f>
        <v>0</v>
      </c>
      <c r="CA48" s="47">
        <f t="shared" si="49"/>
        <v>0</v>
      </c>
      <c r="CB48" s="42"/>
      <c r="CC48" s="43">
        <f>'[1]Протокол ____'!EU48</f>
        <v>0</v>
      </c>
      <c r="CD48" s="43">
        <f t="shared" ref="CD48:CD57" si="51">CC48</f>
        <v>0</v>
      </c>
      <c r="CE48" s="43"/>
      <c r="CF48" s="43">
        <f>'[1]Протокол ____'!EV48</f>
        <v>0</v>
      </c>
      <c r="CG48" s="43"/>
      <c r="CH48" s="43"/>
      <c r="CI48" s="43">
        <f>'[1]Протокол ____'!EW48</f>
        <v>0</v>
      </c>
      <c r="CJ48" s="43"/>
      <c r="CK48" s="43"/>
      <c r="CL48" s="47">
        <f>'[1]Протокол ____'!EX48</f>
        <v>72</v>
      </c>
      <c r="CM48" s="47">
        <f t="shared" si="45"/>
        <v>72</v>
      </c>
      <c r="CN48" s="42"/>
      <c r="CO48" s="43">
        <f>'[1]Протокол ____'!EY48</f>
        <v>0</v>
      </c>
      <c r="CP48" s="43"/>
      <c r="CQ48" s="43"/>
      <c r="CR48" s="43">
        <f>'[1]Протокол ____'!EZ48</f>
        <v>0</v>
      </c>
      <c r="CS48" s="43"/>
      <c r="CT48" s="43"/>
      <c r="CU48" s="61">
        <f>'[1]Протокол ____'!FA48</f>
        <v>0</v>
      </c>
      <c r="CV48" s="61"/>
      <c r="CW48" s="61"/>
      <c r="CX48" s="43" t="e">
        <f>ROUND([2]V_МО_7_был!FB48+[2]V_МО_изм!FB48,0)</f>
        <v>#REF!</v>
      </c>
      <c r="CY48" s="43" t="e">
        <f>ROUND([2]V_МО_7_был!FC48+[2]V_МО_изм!FC48,0)</f>
        <v>#REF!</v>
      </c>
      <c r="CZ48" s="43" t="e">
        <f>ROUND([2]V_МО_7_был!FD48+[2]V_МО_изм!FD48,0)</f>
        <v>#REF!</v>
      </c>
      <c r="DA48" s="54"/>
      <c r="DB48" s="43">
        <f t="shared" si="38"/>
        <v>549</v>
      </c>
      <c r="DC48" s="43">
        <f t="shared" si="39"/>
        <v>310</v>
      </c>
      <c r="DD48" s="43">
        <f t="shared" si="7"/>
        <v>859</v>
      </c>
      <c r="DE48" s="43">
        <f t="shared" si="40"/>
        <v>0</v>
      </c>
      <c r="DF48" s="41">
        <f t="shared" si="41"/>
        <v>859</v>
      </c>
      <c r="DG48" s="42">
        <f t="shared" si="41"/>
        <v>549</v>
      </c>
      <c r="DH48" s="43">
        <f t="shared" si="41"/>
        <v>310</v>
      </c>
      <c r="DI48" s="55">
        <f>E48-'[1]Протокол ____'!DQ48</f>
        <v>0</v>
      </c>
    </row>
    <row r="49" spans="1:113" x14ac:dyDescent="0.3">
      <c r="A49" s="38">
        <f t="shared" si="46"/>
        <v>30</v>
      </c>
      <c r="B49" s="80" t="s">
        <v>116</v>
      </c>
      <c r="C49" s="39" t="s">
        <v>117</v>
      </c>
      <c r="D49" s="40">
        <v>5676</v>
      </c>
      <c r="E49" s="41">
        <f t="shared" si="30"/>
        <v>661</v>
      </c>
      <c r="F49" s="42">
        <f t="shared" si="30"/>
        <v>661</v>
      </c>
      <c r="G49" s="43">
        <f t="shared" si="30"/>
        <v>0</v>
      </c>
      <c r="H49" s="44">
        <f>'[1]Протокол ____'!DR49</f>
        <v>91</v>
      </c>
      <c r="I49" s="43">
        <f>H49</f>
        <v>91</v>
      </c>
      <c r="J49" s="43"/>
      <c r="K49" s="43">
        <f>'[1]Протокол ____'!DS49</f>
        <v>0</v>
      </c>
      <c r="L49" s="43"/>
      <c r="M49" s="43"/>
      <c r="N49" s="43">
        <f>'[1]Протокол ____'!DT49</f>
        <v>0</v>
      </c>
      <c r="O49" s="43"/>
      <c r="P49" s="43"/>
      <c r="Q49" s="47">
        <f>'[1]Протокол ____'!DU49</f>
        <v>60</v>
      </c>
      <c r="R49" s="47">
        <f t="shared" ref="R49:R51" si="52">Q49</f>
        <v>60</v>
      </c>
      <c r="S49" s="43"/>
      <c r="T49" s="43">
        <f>'[1]Протокол ____'!DV49</f>
        <v>0</v>
      </c>
      <c r="U49" s="43"/>
      <c r="V49" s="43"/>
      <c r="W49" s="43">
        <f>'[1]Протокол ____'!DX49</f>
        <v>0</v>
      </c>
      <c r="X49" s="43">
        <f t="shared" si="47"/>
        <v>0</v>
      </c>
      <c r="Y49" s="43"/>
      <c r="Z49" s="43">
        <f>'[1]Протокол ____'!DY49</f>
        <v>0</v>
      </c>
      <c r="AA49" s="43"/>
      <c r="AB49" s="43"/>
      <c r="AC49" s="43">
        <f>'[1]Протокол ____'!DZ49</f>
        <v>0</v>
      </c>
      <c r="AD49" s="43"/>
      <c r="AE49" s="43"/>
      <c r="AF49" s="43">
        <f>'[1]Протокол ____'!EA49</f>
        <v>0</v>
      </c>
      <c r="AG49" s="43"/>
      <c r="AH49" s="43"/>
      <c r="AI49" s="47">
        <f>'[1]Протокол ____'!EB49</f>
        <v>68</v>
      </c>
      <c r="AJ49" s="47">
        <f t="shared" si="32"/>
        <v>68</v>
      </c>
      <c r="AK49" s="43"/>
      <c r="AL49" s="47">
        <f>'[1]Протокол ____'!EC49</f>
        <v>335</v>
      </c>
      <c r="AM49" s="47">
        <f t="shared" si="43"/>
        <v>335</v>
      </c>
      <c r="AN49" s="43"/>
      <c r="AO49" s="43">
        <f>'[1]Протокол ____'!ED49</f>
        <v>0</v>
      </c>
      <c r="AP49" s="43"/>
      <c r="AQ49" s="43"/>
      <c r="AR49" s="47">
        <f>'[1]Протокол ____'!EE49</f>
        <v>6</v>
      </c>
      <c r="AS49" s="47">
        <f t="shared" si="33"/>
        <v>6</v>
      </c>
      <c r="AT49" s="43"/>
      <c r="AU49" s="47">
        <f>'[1]Протокол ____'!EF49</f>
        <v>39</v>
      </c>
      <c r="AV49" s="47">
        <f t="shared" si="34"/>
        <v>39</v>
      </c>
      <c r="AW49" s="43"/>
      <c r="AX49" s="44">
        <f>'[1]Протокол ____'!EG49</f>
        <v>3</v>
      </c>
      <c r="AY49" s="47">
        <f t="shared" si="35"/>
        <v>3</v>
      </c>
      <c r="AZ49" s="43"/>
      <c r="BA49" s="43">
        <f>'[1]Протокол ____'!EH49</f>
        <v>0</v>
      </c>
      <c r="BB49" s="44">
        <f>'[1]Протокол ____'!EI49</f>
        <v>0</v>
      </c>
      <c r="BC49" s="43">
        <f t="shared" si="48"/>
        <v>0</v>
      </c>
      <c r="BD49" s="42"/>
      <c r="BE49" s="43">
        <f>'[1]Протокол ____'!EM49</f>
        <v>0</v>
      </c>
      <c r="BF49" s="43">
        <f t="shared" si="44"/>
        <v>0</v>
      </c>
      <c r="BG49" s="43"/>
      <c r="BH49" s="43">
        <f>'[1]Протокол ____'!EN49</f>
        <v>0</v>
      </c>
      <c r="BI49" s="43"/>
      <c r="BJ49" s="43"/>
      <c r="BK49" s="47">
        <f>'[1]Протокол ____'!EO49</f>
        <v>3</v>
      </c>
      <c r="BL49" s="47">
        <f>BK49</f>
        <v>3</v>
      </c>
      <c r="BM49" s="43"/>
      <c r="BN49" s="47">
        <f>'[1]Протокол ____'!EP49</f>
        <v>10</v>
      </c>
      <c r="BO49" s="47">
        <f t="shared" si="36"/>
        <v>10</v>
      </c>
      <c r="BP49" s="43"/>
      <c r="BQ49" s="43">
        <f>'[1]Протокол ____'!EQ49</f>
        <v>0</v>
      </c>
      <c r="BR49" s="43">
        <f t="shared" si="37"/>
        <v>0</v>
      </c>
      <c r="BS49" s="43"/>
      <c r="BT49" s="43">
        <f>'[1]Протокол ____'!ER49</f>
        <v>0</v>
      </c>
      <c r="BU49" s="43"/>
      <c r="BV49" s="43"/>
      <c r="BW49" s="47">
        <f>'[1]Протокол ____'!ES49</f>
        <v>0</v>
      </c>
      <c r="BX49" s="47">
        <f>BW49</f>
        <v>0</v>
      </c>
      <c r="BY49" s="43"/>
      <c r="BZ49" s="47">
        <f>'[1]Протокол ____'!ET49</f>
        <v>3</v>
      </c>
      <c r="CA49" s="47">
        <f t="shared" si="49"/>
        <v>3</v>
      </c>
      <c r="CB49" s="43"/>
      <c r="CC49" s="43">
        <f>'[1]Протокол ____'!EU49</f>
        <v>2</v>
      </c>
      <c r="CD49" s="43">
        <f t="shared" si="51"/>
        <v>2</v>
      </c>
      <c r="CE49" s="43"/>
      <c r="CF49" s="43">
        <f>'[1]Протокол ____'!EV49</f>
        <v>2</v>
      </c>
      <c r="CG49" s="43">
        <f>CF49</f>
        <v>2</v>
      </c>
      <c r="CH49" s="43"/>
      <c r="CI49" s="43">
        <f>'[1]Протокол ____'!EW49</f>
        <v>0</v>
      </c>
      <c r="CJ49" s="43"/>
      <c r="CK49" s="43"/>
      <c r="CL49" s="47">
        <f>'[1]Протокол ____'!EX49</f>
        <v>39</v>
      </c>
      <c r="CM49" s="47">
        <f t="shared" si="45"/>
        <v>39</v>
      </c>
      <c r="CN49" s="43"/>
      <c r="CO49" s="43">
        <f>'[1]Протокол ____'!EY49</f>
        <v>0</v>
      </c>
      <c r="CP49" s="43"/>
      <c r="CQ49" s="43"/>
      <c r="CR49" s="43">
        <f>'[1]Протокол ____'!EZ49</f>
        <v>0</v>
      </c>
      <c r="CS49" s="43"/>
      <c r="CT49" s="43"/>
      <c r="CU49" s="61">
        <f>'[1]Протокол ____'!FA49</f>
        <v>0</v>
      </c>
      <c r="CV49" s="61"/>
      <c r="CW49" s="61"/>
      <c r="CX49" s="43" t="e">
        <f>ROUND([2]V_МО_7_был!FB49+[2]V_МО_изм!FB49,0)</f>
        <v>#REF!</v>
      </c>
      <c r="CY49" s="43" t="e">
        <f>ROUND([2]V_МО_7_был!FC49+[2]V_МО_изм!FC49,0)</f>
        <v>#REF!</v>
      </c>
      <c r="CZ49" s="43" t="e">
        <f>ROUND([2]V_МО_7_был!FD49+[2]V_МО_изм!FD49,0)</f>
        <v>#REF!</v>
      </c>
      <c r="DA49" s="54"/>
      <c r="DB49" s="43">
        <f t="shared" si="38"/>
        <v>661</v>
      </c>
      <c r="DC49" s="43">
        <f t="shared" si="39"/>
        <v>0</v>
      </c>
      <c r="DD49" s="43">
        <f t="shared" si="7"/>
        <v>661</v>
      </c>
      <c r="DE49" s="43">
        <f t="shared" si="40"/>
        <v>0</v>
      </c>
      <c r="DF49" s="41">
        <f t="shared" si="41"/>
        <v>661</v>
      </c>
      <c r="DG49" s="42">
        <f t="shared" si="41"/>
        <v>661</v>
      </c>
      <c r="DH49" s="43">
        <f t="shared" si="41"/>
        <v>0</v>
      </c>
      <c r="DI49" s="55">
        <f>E49-'[1]Протокол ____'!DQ49</f>
        <v>0</v>
      </c>
    </row>
    <row r="50" spans="1:113" x14ac:dyDescent="0.3">
      <c r="A50" s="38">
        <f t="shared" si="46"/>
        <v>31</v>
      </c>
      <c r="B50" s="80" t="s">
        <v>118</v>
      </c>
      <c r="C50" s="39" t="s">
        <v>119</v>
      </c>
      <c r="D50" s="40">
        <v>17725</v>
      </c>
      <c r="E50" s="41">
        <f t="shared" si="30"/>
        <v>2661</v>
      </c>
      <c r="F50" s="42">
        <f t="shared" si="30"/>
        <v>2661</v>
      </c>
      <c r="G50" s="43">
        <f t="shared" si="30"/>
        <v>0</v>
      </c>
      <c r="H50" s="44">
        <f>'[1]Протокол ____'!DR50</f>
        <v>0</v>
      </c>
      <c r="I50" s="43"/>
      <c r="J50" s="43"/>
      <c r="K50" s="43">
        <f>'[1]Протокол ____'!DS50</f>
        <v>0</v>
      </c>
      <c r="L50" s="43"/>
      <c r="M50" s="43"/>
      <c r="N50" s="43">
        <f>'[1]Протокол ____'!DT50</f>
        <v>0</v>
      </c>
      <c r="O50" s="43"/>
      <c r="P50" s="43"/>
      <c r="Q50" s="47">
        <f>'[1]Протокол ____'!DU50</f>
        <v>26</v>
      </c>
      <c r="R50" s="47">
        <f t="shared" si="52"/>
        <v>26</v>
      </c>
      <c r="S50" s="43"/>
      <c r="T50" s="47">
        <f>'[1]Протокол ____'!DV50</f>
        <v>3</v>
      </c>
      <c r="U50" s="47">
        <f>T50</f>
        <v>3</v>
      </c>
      <c r="V50" s="43"/>
      <c r="W50" s="43">
        <f>'[1]Протокол ____'!DX50</f>
        <v>0</v>
      </c>
      <c r="X50" s="43">
        <f t="shared" si="47"/>
        <v>0</v>
      </c>
      <c r="Y50" s="43"/>
      <c r="Z50" s="43">
        <f>'[1]Протокол ____'!DY50</f>
        <v>0</v>
      </c>
      <c r="AA50" s="43"/>
      <c r="AB50" s="43"/>
      <c r="AC50" s="43">
        <f>'[1]Протокол ____'!DZ50</f>
        <v>0</v>
      </c>
      <c r="AD50" s="43"/>
      <c r="AE50" s="43"/>
      <c r="AF50" s="43">
        <f>'[1]Протокол ____'!EA50</f>
        <v>0</v>
      </c>
      <c r="AG50" s="43"/>
      <c r="AH50" s="43"/>
      <c r="AI50" s="43">
        <f>'[1]Протокол ____'!EB50</f>
        <v>0</v>
      </c>
      <c r="AJ50" s="43">
        <f t="shared" si="32"/>
        <v>0</v>
      </c>
      <c r="AK50" s="43"/>
      <c r="AL50" s="47">
        <f>'[1]Протокол ____'!EC50</f>
        <v>666</v>
      </c>
      <c r="AM50" s="47">
        <f t="shared" si="43"/>
        <v>666</v>
      </c>
      <c r="AN50" s="43"/>
      <c r="AO50" s="43">
        <f>'[1]Протокол ____'!ED50</f>
        <v>0</v>
      </c>
      <c r="AP50" s="43"/>
      <c r="AQ50" s="43"/>
      <c r="AR50" s="47">
        <f>'[1]Протокол ____'!EE50</f>
        <v>585</v>
      </c>
      <c r="AS50" s="47">
        <f t="shared" si="33"/>
        <v>585</v>
      </c>
      <c r="AT50" s="43"/>
      <c r="AU50" s="47">
        <f>'[1]Протокол ____'!EF50</f>
        <v>296</v>
      </c>
      <c r="AV50" s="47">
        <f t="shared" si="34"/>
        <v>296</v>
      </c>
      <c r="AW50" s="43"/>
      <c r="AX50" s="44">
        <f>'[1]Протокол ____'!EG50</f>
        <v>52</v>
      </c>
      <c r="AY50" s="47">
        <f t="shared" si="35"/>
        <v>52</v>
      </c>
      <c r="AZ50" s="43"/>
      <c r="BA50" s="43">
        <f>'[1]Протокол ____'!EH50</f>
        <v>0</v>
      </c>
      <c r="BB50" s="44">
        <f>'[1]Протокол ____'!EI50</f>
        <v>523</v>
      </c>
      <c r="BC50" s="47">
        <f t="shared" si="48"/>
        <v>523</v>
      </c>
      <c r="BD50" s="42"/>
      <c r="BE50" s="47">
        <f>'[1]Протокол ____'!EM50</f>
        <v>0</v>
      </c>
      <c r="BF50" s="47">
        <f t="shared" si="44"/>
        <v>0</v>
      </c>
      <c r="BG50" s="43"/>
      <c r="BH50" s="43">
        <f>'[1]Протокол ____'!EN50</f>
        <v>0</v>
      </c>
      <c r="BI50" s="43"/>
      <c r="BJ50" s="43"/>
      <c r="BK50" s="47">
        <f>'[1]Протокол ____'!EO50</f>
        <v>158</v>
      </c>
      <c r="BL50" s="47">
        <f>BK50</f>
        <v>158</v>
      </c>
      <c r="BM50" s="43"/>
      <c r="BN50" s="47">
        <f>'[1]Протокол ____'!EP50</f>
        <v>55</v>
      </c>
      <c r="BO50" s="47">
        <f t="shared" si="36"/>
        <v>55</v>
      </c>
      <c r="BP50" s="43"/>
      <c r="BQ50" s="47">
        <f>'[1]Протокол ____'!EQ50</f>
        <v>16</v>
      </c>
      <c r="BR50" s="47">
        <f t="shared" si="37"/>
        <v>16</v>
      </c>
      <c r="BS50" s="43"/>
      <c r="BT50" s="43">
        <f>'[1]Протокол ____'!ER50</f>
        <v>0</v>
      </c>
      <c r="BU50" s="43"/>
      <c r="BV50" s="43"/>
      <c r="BW50" s="43">
        <f>'[1]Протокол ____'!ES50</f>
        <v>0</v>
      </c>
      <c r="BX50" s="43"/>
      <c r="BY50" s="43"/>
      <c r="BZ50" s="47">
        <f>'[1]Протокол ____'!ET50</f>
        <v>163</v>
      </c>
      <c r="CA50" s="47">
        <f t="shared" si="49"/>
        <v>163</v>
      </c>
      <c r="CB50" s="43"/>
      <c r="CC50" s="47">
        <f>'[1]Протокол ____'!EU50</f>
        <v>10</v>
      </c>
      <c r="CD50" s="47">
        <f t="shared" si="51"/>
        <v>10</v>
      </c>
      <c r="CE50" s="43"/>
      <c r="CF50" s="43">
        <f>'[1]Протокол ____'!EV50</f>
        <v>0</v>
      </c>
      <c r="CG50" s="43">
        <f>CF50</f>
        <v>0</v>
      </c>
      <c r="CH50" s="43"/>
      <c r="CI50" s="43">
        <f>'[1]Протокол ____'!EW50</f>
        <v>0</v>
      </c>
      <c r="CJ50" s="43"/>
      <c r="CK50" s="43"/>
      <c r="CL50" s="47">
        <f>'[1]Протокол ____'!EX50</f>
        <v>48</v>
      </c>
      <c r="CM50" s="47">
        <f t="shared" si="45"/>
        <v>48</v>
      </c>
      <c r="CN50" s="43"/>
      <c r="CO50" s="47">
        <f>'[1]Протокол ____'!EY50</f>
        <v>60</v>
      </c>
      <c r="CP50" s="47">
        <f>CO50</f>
        <v>60</v>
      </c>
      <c r="CQ50" s="43"/>
      <c r="CR50" s="43">
        <f>'[1]Протокол ____'!EZ50</f>
        <v>0</v>
      </c>
      <c r="CS50" s="43"/>
      <c r="CT50" s="43"/>
      <c r="CU50" s="61">
        <f>'[1]Протокол ____'!FA50</f>
        <v>0</v>
      </c>
      <c r="CV50" s="61"/>
      <c r="CW50" s="61"/>
      <c r="CX50" s="43" t="e">
        <f>ROUND([2]V_МО_7_был!FB50+[2]V_МО_изм!FB50,0)</f>
        <v>#REF!</v>
      </c>
      <c r="CY50" s="43" t="e">
        <f>ROUND([2]V_МО_7_был!FC50+[2]V_МО_изм!FC50,0)</f>
        <v>#REF!</v>
      </c>
      <c r="CZ50" s="43" t="e">
        <f>ROUND([2]V_МО_7_был!FD50+[2]V_МО_изм!FD50,0)</f>
        <v>#REF!</v>
      </c>
      <c r="DA50" s="54"/>
      <c r="DB50" s="43">
        <f t="shared" si="38"/>
        <v>2661</v>
      </c>
      <c r="DC50" s="43">
        <f t="shared" si="39"/>
        <v>0</v>
      </c>
      <c r="DD50" s="43">
        <f t="shared" si="7"/>
        <v>2661</v>
      </c>
      <c r="DE50" s="43">
        <f t="shared" si="40"/>
        <v>0</v>
      </c>
      <c r="DF50" s="41">
        <f t="shared" si="41"/>
        <v>2661</v>
      </c>
      <c r="DG50" s="42">
        <f t="shared" si="41"/>
        <v>2661</v>
      </c>
      <c r="DH50" s="43">
        <f t="shared" si="41"/>
        <v>0</v>
      </c>
      <c r="DI50" s="55">
        <f>E50-'[1]Протокол ____'!DQ50</f>
        <v>0</v>
      </c>
    </row>
    <row r="51" spans="1:113" x14ac:dyDescent="0.3">
      <c r="A51" s="38">
        <f t="shared" si="46"/>
        <v>32</v>
      </c>
      <c r="B51" s="80" t="s">
        <v>120</v>
      </c>
      <c r="C51" s="39" t="s">
        <v>121</v>
      </c>
      <c r="D51" s="40">
        <v>5994</v>
      </c>
      <c r="E51" s="41">
        <f t="shared" si="30"/>
        <v>673</v>
      </c>
      <c r="F51" s="42">
        <f t="shared" si="30"/>
        <v>673</v>
      </c>
      <c r="G51" s="43">
        <f t="shared" si="30"/>
        <v>0</v>
      </c>
      <c r="H51" s="44">
        <f>'[1]Протокол ____'!DR51</f>
        <v>0</v>
      </c>
      <c r="I51" s="43">
        <f t="shared" ref="I51:I53" si="53">H51</f>
        <v>0</v>
      </c>
      <c r="J51" s="43"/>
      <c r="K51" s="43">
        <f>'[1]Протокол ____'!DS51</f>
        <v>0</v>
      </c>
      <c r="L51" s="43"/>
      <c r="M51" s="43"/>
      <c r="N51" s="43">
        <f>'[1]Протокол ____'!DT51</f>
        <v>0</v>
      </c>
      <c r="O51" s="43"/>
      <c r="P51" s="43"/>
      <c r="Q51" s="47">
        <f>'[1]Протокол ____'!DU51</f>
        <v>16</v>
      </c>
      <c r="R51" s="47">
        <f t="shared" si="52"/>
        <v>16</v>
      </c>
      <c r="S51" s="43"/>
      <c r="T51" s="43">
        <f>'[1]Протокол ____'!DV51</f>
        <v>0</v>
      </c>
      <c r="U51" s="43"/>
      <c r="V51" s="43"/>
      <c r="W51" s="43">
        <f>'[1]Протокол ____'!DX51</f>
        <v>0</v>
      </c>
      <c r="X51" s="43">
        <f t="shared" si="47"/>
        <v>0</v>
      </c>
      <c r="Y51" s="43"/>
      <c r="Z51" s="43">
        <f>'[1]Протокол ____'!DY51</f>
        <v>0</v>
      </c>
      <c r="AA51" s="43"/>
      <c r="AB51" s="43"/>
      <c r="AC51" s="43">
        <f>'[1]Протокол ____'!DZ51</f>
        <v>0</v>
      </c>
      <c r="AD51" s="43"/>
      <c r="AE51" s="43"/>
      <c r="AF51" s="43">
        <f>'[1]Протокол ____'!EA51</f>
        <v>0</v>
      </c>
      <c r="AG51" s="43"/>
      <c r="AH51" s="43"/>
      <c r="AI51" s="43">
        <f>'[1]Протокол ____'!EB51</f>
        <v>0</v>
      </c>
      <c r="AJ51" s="43">
        <f t="shared" si="32"/>
        <v>0</v>
      </c>
      <c r="AK51" s="43"/>
      <c r="AL51" s="56">
        <f>'[1]Протокол ____'!EC51</f>
        <v>301</v>
      </c>
      <c r="AM51" s="56">
        <f t="shared" si="43"/>
        <v>301</v>
      </c>
      <c r="AN51" s="43"/>
      <c r="AO51" s="43">
        <f>'[1]Протокол ____'!ED51</f>
        <v>0</v>
      </c>
      <c r="AP51" s="43"/>
      <c r="AQ51" s="43"/>
      <c r="AR51" s="47">
        <f>'[1]Протокол ____'!EE51</f>
        <v>191</v>
      </c>
      <c r="AS51" s="47">
        <f t="shared" si="33"/>
        <v>191</v>
      </c>
      <c r="AT51" s="43"/>
      <c r="AU51" s="47">
        <f>'[1]Протокол ____'!EF51</f>
        <v>113</v>
      </c>
      <c r="AV51" s="47">
        <f t="shared" si="34"/>
        <v>113</v>
      </c>
      <c r="AW51" s="43"/>
      <c r="AX51" s="44">
        <f>'[1]Протокол ____'!EG51</f>
        <v>1</v>
      </c>
      <c r="AY51" s="43">
        <f t="shared" si="35"/>
        <v>1</v>
      </c>
      <c r="AZ51" s="43"/>
      <c r="BA51" s="43">
        <f>'[1]Протокол ____'!EH51</f>
        <v>0</v>
      </c>
      <c r="BB51" s="44">
        <f>'[1]Протокол ____'!EI51</f>
        <v>0</v>
      </c>
      <c r="BC51" s="43">
        <f t="shared" si="48"/>
        <v>0</v>
      </c>
      <c r="BD51" s="42"/>
      <c r="BE51" s="43">
        <f>'[1]Протокол ____'!EM51</f>
        <v>0</v>
      </c>
      <c r="BF51" s="43">
        <f t="shared" si="44"/>
        <v>0</v>
      </c>
      <c r="BG51" s="43"/>
      <c r="BH51" s="43">
        <f>'[1]Протокол ____'!EN51</f>
        <v>0</v>
      </c>
      <c r="BI51" s="43"/>
      <c r="BJ51" s="43"/>
      <c r="BK51" s="43">
        <f>'[1]Протокол ____'!EO51</f>
        <v>0</v>
      </c>
      <c r="BL51" s="43"/>
      <c r="BM51" s="43"/>
      <c r="BN51" s="47">
        <f>'[1]Протокол ____'!EP51</f>
        <v>10</v>
      </c>
      <c r="BO51" s="47">
        <f t="shared" si="36"/>
        <v>10</v>
      </c>
      <c r="BP51" s="43"/>
      <c r="BQ51" s="56">
        <f>'[1]Протокол ____'!EQ51</f>
        <v>2</v>
      </c>
      <c r="BR51" s="56">
        <f t="shared" si="37"/>
        <v>2</v>
      </c>
      <c r="BS51" s="43"/>
      <c r="BT51" s="43">
        <f>'[1]Протокол ____'!ER51</f>
        <v>0</v>
      </c>
      <c r="BU51" s="43"/>
      <c r="BV51" s="43"/>
      <c r="BW51" s="43">
        <f>'[1]Протокол ____'!ES51</f>
        <v>0</v>
      </c>
      <c r="BX51" s="43"/>
      <c r="BY51" s="43"/>
      <c r="BZ51" s="47">
        <f>'[1]Протокол ____'!ET51</f>
        <v>0</v>
      </c>
      <c r="CA51" s="47">
        <f t="shared" si="49"/>
        <v>0</v>
      </c>
      <c r="CB51" s="43"/>
      <c r="CC51" s="43">
        <f>'[1]Протокол ____'!EU51</f>
        <v>0</v>
      </c>
      <c r="CD51" s="43">
        <f t="shared" si="51"/>
        <v>0</v>
      </c>
      <c r="CE51" s="43"/>
      <c r="CF51" s="43">
        <f>'[1]Протокол ____'!EV51</f>
        <v>0</v>
      </c>
      <c r="CG51" s="43"/>
      <c r="CH51" s="43"/>
      <c r="CI51" s="43">
        <f>'[1]Протокол ____'!EW51</f>
        <v>0</v>
      </c>
      <c r="CJ51" s="43"/>
      <c r="CK51" s="43"/>
      <c r="CL51" s="47">
        <f>'[1]Протокол ____'!EX51</f>
        <v>39</v>
      </c>
      <c r="CM51" s="47">
        <f t="shared" si="45"/>
        <v>39</v>
      </c>
      <c r="CN51" s="43"/>
      <c r="CO51" s="43">
        <f>'[1]Протокол ____'!EY51</f>
        <v>0</v>
      </c>
      <c r="CP51" s="43"/>
      <c r="CQ51" s="43"/>
      <c r="CR51" s="43">
        <f>'[1]Протокол ____'!EZ51</f>
        <v>0</v>
      </c>
      <c r="CS51" s="43"/>
      <c r="CT51" s="43"/>
      <c r="CU51" s="61">
        <f>'[1]Протокол ____'!FA51</f>
        <v>0</v>
      </c>
      <c r="CV51" s="61"/>
      <c r="CW51" s="61"/>
      <c r="CX51" s="43" t="e">
        <f>ROUND([2]V_МО_7_был!FB51+[2]V_МО_изм!FB51,0)</f>
        <v>#REF!</v>
      </c>
      <c r="CY51" s="43" t="e">
        <f>ROUND([2]V_МО_7_был!FC51+[2]V_МО_изм!FC51,0)</f>
        <v>#REF!</v>
      </c>
      <c r="CZ51" s="43" t="e">
        <f>ROUND([2]V_МО_7_был!FD51+[2]V_МО_изм!FD51,0)</f>
        <v>#REF!</v>
      </c>
      <c r="DA51" s="54"/>
      <c r="DB51" s="43">
        <f t="shared" si="38"/>
        <v>673</v>
      </c>
      <c r="DC51" s="43">
        <f t="shared" si="39"/>
        <v>0</v>
      </c>
      <c r="DD51" s="43">
        <f t="shared" si="7"/>
        <v>673</v>
      </c>
      <c r="DE51" s="43">
        <f t="shared" si="40"/>
        <v>0</v>
      </c>
      <c r="DF51" s="41">
        <f t="shared" si="41"/>
        <v>673</v>
      </c>
      <c r="DG51" s="42">
        <f t="shared" si="41"/>
        <v>673</v>
      </c>
      <c r="DH51" s="43">
        <f t="shared" si="41"/>
        <v>0</v>
      </c>
      <c r="DI51" s="55">
        <f>E51-'[1]Протокол ____'!DQ51</f>
        <v>0</v>
      </c>
    </row>
    <row r="52" spans="1:113" ht="39.75" customHeight="1" x14ac:dyDescent="0.3">
      <c r="A52" s="38">
        <f t="shared" si="46"/>
        <v>33</v>
      </c>
      <c r="B52" s="80" t="s">
        <v>122</v>
      </c>
      <c r="C52" s="39" t="s">
        <v>123</v>
      </c>
      <c r="D52" s="40">
        <v>0</v>
      </c>
      <c r="E52" s="41">
        <f t="shared" si="30"/>
        <v>0</v>
      </c>
      <c r="F52" s="42">
        <f t="shared" si="30"/>
        <v>0</v>
      </c>
      <c r="G52" s="43">
        <f t="shared" si="30"/>
        <v>0</v>
      </c>
      <c r="H52" s="44">
        <f>'[1]Протокол ____'!DR52</f>
        <v>0</v>
      </c>
      <c r="I52" s="43"/>
      <c r="J52" s="43"/>
      <c r="K52" s="43">
        <f>'[1]Протокол ____'!DS52</f>
        <v>0</v>
      </c>
      <c r="L52" s="43"/>
      <c r="M52" s="43"/>
      <c r="N52" s="43">
        <f>'[1]Протокол ____'!DT52</f>
        <v>0</v>
      </c>
      <c r="O52" s="43"/>
      <c r="P52" s="43"/>
      <c r="Q52" s="43">
        <f>'[1]Протокол ____'!DU52</f>
        <v>0</v>
      </c>
      <c r="R52" s="43"/>
      <c r="S52" s="43"/>
      <c r="T52" s="43">
        <f>'[1]Протокол ____'!DV52</f>
        <v>0</v>
      </c>
      <c r="U52" s="43"/>
      <c r="V52" s="43"/>
      <c r="W52" s="43">
        <f>'[1]Протокол ____'!DX52</f>
        <v>0</v>
      </c>
      <c r="X52" s="43">
        <f t="shared" si="47"/>
        <v>0</v>
      </c>
      <c r="Y52" s="43"/>
      <c r="Z52" s="43">
        <f>'[1]Протокол ____'!DY52</f>
        <v>0</v>
      </c>
      <c r="AA52" s="43"/>
      <c r="AB52" s="43"/>
      <c r="AC52" s="43">
        <f>'[1]Протокол ____'!DZ52</f>
        <v>0</v>
      </c>
      <c r="AD52" s="43"/>
      <c r="AE52" s="43"/>
      <c r="AF52" s="43">
        <f>'[1]Протокол ____'!EA52</f>
        <v>0</v>
      </c>
      <c r="AG52" s="43"/>
      <c r="AH52" s="43"/>
      <c r="AI52" s="43">
        <f>'[1]Протокол ____'!EB52</f>
        <v>0</v>
      </c>
      <c r="AJ52" s="43">
        <f t="shared" si="32"/>
        <v>0</v>
      </c>
      <c r="AK52" s="43"/>
      <c r="AL52" s="43">
        <f>'[1]Протокол ____'!EC52</f>
        <v>0</v>
      </c>
      <c r="AM52" s="42">
        <f t="shared" si="43"/>
        <v>0</v>
      </c>
      <c r="AN52" s="43"/>
      <c r="AO52" s="43">
        <f>'[1]Протокол ____'!ED52</f>
        <v>0</v>
      </c>
      <c r="AP52" s="43"/>
      <c r="AQ52" s="43"/>
      <c r="AR52" s="43">
        <f>'[1]Протокол ____'!EE52</f>
        <v>0</v>
      </c>
      <c r="AS52" s="43"/>
      <c r="AT52" s="43"/>
      <c r="AU52" s="43">
        <f>'[1]Протокол ____'!EF52</f>
        <v>0</v>
      </c>
      <c r="AV52" s="43"/>
      <c r="AW52" s="43"/>
      <c r="AX52" s="44">
        <f>'[1]Протокол ____'!EG52</f>
        <v>0</v>
      </c>
      <c r="AY52" s="43">
        <f t="shared" si="35"/>
        <v>0</v>
      </c>
      <c r="AZ52" s="43"/>
      <c r="BA52" s="43">
        <f>'[1]Протокол ____'!EH52</f>
        <v>0</v>
      </c>
      <c r="BB52" s="44">
        <f>'[1]Протокол ____'!EI52</f>
        <v>0</v>
      </c>
      <c r="BC52" s="43">
        <f t="shared" si="48"/>
        <v>0</v>
      </c>
      <c r="BD52" s="42"/>
      <c r="BE52" s="43">
        <f>'[1]Протокол ____'!EM52</f>
        <v>0</v>
      </c>
      <c r="BF52" s="43">
        <f t="shared" si="44"/>
        <v>0</v>
      </c>
      <c r="BG52" s="43"/>
      <c r="BH52" s="43">
        <f>'[1]Протокол ____'!EN52</f>
        <v>0</v>
      </c>
      <c r="BI52" s="43"/>
      <c r="BJ52" s="43"/>
      <c r="BK52" s="43">
        <f>'[1]Протокол ____'!EO52</f>
        <v>0</v>
      </c>
      <c r="BL52" s="43"/>
      <c r="BM52" s="43"/>
      <c r="BN52" s="42">
        <f>'[1]Протокол ____'!EP52</f>
        <v>0</v>
      </c>
      <c r="BO52" s="42">
        <f t="shared" si="36"/>
        <v>0</v>
      </c>
      <c r="BP52" s="43"/>
      <c r="BQ52" s="43">
        <f>'[1]Протокол ____'!EQ52</f>
        <v>0</v>
      </c>
      <c r="BR52" s="43">
        <f t="shared" si="37"/>
        <v>0</v>
      </c>
      <c r="BS52" s="43"/>
      <c r="BT52" s="43">
        <f>'[1]Протокол ____'!ER52</f>
        <v>0</v>
      </c>
      <c r="BU52" s="43"/>
      <c r="BV52" s="43"/>
      <c r="BW52" s="43">
        <f>'[1]Протокол ____'!ES52</f>
        <v>0</v>
      </c>
      <c r="BX52" s="43"/>
      <c r="BY52" s="43"/>
      <c r="BZ52" s="43">
        <f>'[1]Протокол ____'!ET52</f>
        <v>0</v>
      </c>
      <c r="CA52" s="43"/>
      <c r="CB52" s="43"/>
      <c r="CC52" s="43">
        <f>'[1]Протокол ____'!EU52</f>
        <v>0</v>
      </c>
      <c r="CD52" s="43">
        <f t="shared" si="51"/>
        <v>0</v>
      </c>
      <c r="CE52" s="43"/>
      <c r="CF52" s="43">
        <f>'[1]Протокол ____'!EV52</f>
        <v>0</v>
      </c>
      <c r="CG52" s="43"/>
      <c r="CH52" s="43"/>
      <c r="CI52" s="43">
        <f>'[1]Протокол ____'!EW52</f>
        <v>0</v>
      </c>
      <c r="CJ52" s="43"/>
      <c r="CK52" s="43"/>
      <c r="CL52" s="43">
        <f>'[1]Протокол ____'!EX52</f>
        <v>0</v>
      </c>
      <c r="CM52" s="43"/>
      <c r="CN52" s="43"/>
      <c r="CO52" s="43">
        <f>'[1]Протокол ____'!EY52</f>
        <v>0</v>
      </c>
      <c r="CP52" s="43"/>
      <c r="CQ52" s="43"/>
      <c r="CR52" s="43">
        <f>'[1]Протокол ____'!EZ52</f>
        <v>0</v>
      </c>
      <c r="CS52" s="43"/>
      <c r="CT52" s="43"/>
      <c r="CU52" s="61">
        <f>'[1]Протокол ____'!FA52</f>
        <v>0</v>
      </c>
      <c r="CV52" s="61"/>
      <c r="CW52" s="61"/>
      <c r="CX52" s="43" t="e">
        <f>ROUND([2]V_МО_7_был!FB52+[2]V_МО_изм!FB52,0)</f>
        <v>#REF!</v>
      </c>
      <c r="CY52" s="43" t="e">
        <f>ROUND([2]V_МО_7_был!FC52+[2]V_МО_изм!FC52,0)</f>
        <v>#REF!</v>
      </c>
      <c r="CZ52" s="43" t="e">
        <f>ROUND([2]V_МО_7_был!FD52+[2]V_МО_изм!FD52,0)</f>
        <v>#REF!</v>
      </c>
      <c r="DA52" s="54"/>
      <c r="DB52" s="43">
        <f t="shared" si="38"/>
        <v>0</v>
      </c>
      <c r="DC52" s="43">
        <f t="shared" si="39"/>
        <v>0</v>
      </c>
      <c r="DD52" s="43">
        <f t="shared" si="7"/>
        <v>0</v>
      </c>
      <c r="DE52" s="43">
        <f t="shared" si="40"/>
        <v>0</v>
      </c>
      <c r="DF52" s="41">
        <f t="shared" si="41"/>
        <v>0</v>
      </c>
      <c r="DG52" s="42">
        <f t="shared" si="41"/>
        <v>0</v>
      </c>
      <c r="DH52" s="43">
        <f t="shared" si="41"/>
        <v>0</v>
      </c>
      <c r="DI52" s="55">
        <f>E52-'[1]Протокол ____'!DQ52</f>
        <v>0</v>
      </c>
    </row>
    <row r="53" spans="1:113" ht="40.5" x14ac:dyDescent="0.3">
      <c r="A53" s="38">
        <f t="shared" si="46"/>
        <v>34</v>
      </c>
      <c r="B53" s="80" t="s">
        <v>124</v>
      </c>
      <c r="C53" s="39" t="s">
        <v>125</v>
      </c>
      <c r="D53" s="40">
        <v>14482</v>
      </c>
      <c r="E53" s="41">
        <f t="shared" si="30"/>
        <v>1293</v>
      </c>
      <c r="F53" s="42">
        <f t="shared" si="30"/>
        <v>1293</v>
      </c>
      <c r="G53" s="43">
        <f t="shared" si="30"/>
        <v>0</v>
      </c>
      <c r="H53" s="44">
        <f>'[1]Протокол ____'!DR53</f>
        <v>0</v>
      </c>
      <c r="I53" s="43">
        <f t="shared" si="53"/>
        <v>0</v>
      </c>
      <c r="J53" s="43"/>
      <c r="K53" s="43">
        <f>'[1]Протокол ____'!DS53</f>
        <v>0</v>
      </c>
      <c r="L53" s="43"/>
      <c r="M53" s="43"/>
      <c r="N53" s="43">
        <f>'[1]Протокол ____'!DT53</f>
        <v>0</v>
      </c>
      <c r="O53" s="43"/>
      <c r="P53" s="43"/>
      <c r="Q53" s="43">
        <f>'[1]Протокол ____'!DU53</f>
        <v>0</v>
      </c>
      <c r="R53" s="43"/>
      <c r="S53" s="43"/>
      <c r="T53" s="43">
        <f>'[1]Протокол ____'!DV53</f>
        <v>0</v>
      </c>
      <c r="U53" s="43"/>
      <c r="V53" s="43"/>
      <c r="W53" s="47">
        <f>'[1]Протокол ____'!DX53</f>
        <v>143</v>
      </c>
      <c r="X53" s="47">
        <f t="shared" si="47"/>
        <v>143</v>
      </c>
      <c r="Y53" s="43"/>
      <c r="Z53" s="43">
        <f>'[1]Протокол ____'!DY53</f>
        <v>0</v>
      </c>
      <c r="AA53" s="43"/>
      <c r="AB53" s="43"/>
      <c r="AC53" s="43">
        <f>'[1]Протокол ____'!DZ53</f>
        <v>0</v>
      </c>
      <c r="AD53" s="43"/>
      <c r="AE53" s="43"/>
      <c r="AF53" s="43">
        <f>'[1]Протокол ____'!EA53</f>
        <v>0</v>
      </c>
      <c r="AG53" s="43"/>
      <c r="AH53" s="43"/>
      <c r="AI53" s="47">
        <f>'[1]Протокол ____'!EB53</f>
        <v>664</v>
      </c>
      <c r="AJ53" s="47">
        <f t="shared" si="32"/>
        <v>664</v>
      </c>
      <c r="AK53" s="43"/>
      <c r="AL53" s="43">
        <f>'[1]Протокол ____'!EC53</f>
        <v>0</v>
      </c>
      <c r="AM53" s="42">
        <f t="shared" si="43"/>
        <v>0</v>
      </c>
      <c r="AN53" s="43"/>
      <c r="AO53" s="43">
        <f>'[1]Протокол ____'!ED53</f>
        <v>0</v>
      </c>
      <c r="AP53" s="43"/>
      <c r="AQ53" s="43"/>
      <c r="AR53" s="43">
        <f>'[1]Протокол ____'!EE53</f>
        <v>0</v>
      </c>
      <c r="AS53" s="43"/>
      <c r="AT53" s="43"/>
      <c r="AU53" s="43">
        <f>'[1]Протокол ____'!EF53</f>
        <v>0</v>
      </c>
      <c r="AV53" s="43"/>
      <c r="AW53" s="43"/>
      <c r="AX53" s="44">
        <f>'[1]Протокол ____'!EG53</f>
        <v>0</v>
      </c>
      <c r="AY53" s="43">
        <f t="shared" si="35"/>
        <v>0</v>
      </c>
      <c r="AZ53" s="43"/>
      <c r="BA53" s="43">
        <f>'[1]Протокол ____'!EH53</f>
        <v>0</v>
      </c>
      <c r="BB53" s="44">
        <f>'[1]Протокол ____'!EI53</f>
        <v>0</v>
      </c>
      <c r="BC53" s="43">
        <f t="shared" si="48"/>
        <v>0</v>
      </c>
      <c r="BD53" s="42"/>
      <c r="BE53" s="43">
        <f>'[1]Протокол ____'!EM53</f>
        <v>0</v>
      </c>
      <c r="BF53" s="43">
        <f t="shared" si="44"/>
        <v>0</v>
      </c>
      <c r="BG53" s="43"/>
      <c r="BH53" s="43">
        <f>'[1]Протокол ____'!EN53</f>
        <v>0</v>
      </c>
      <c r="BI53" s="43"/>
      <c r="BJ53" s="43"/>
      <c r="BK53" s="43">
        <f>'[1]Протокол ____'!EO53</f>
        <v>0</v>
      </c>
      <c r="BL53" s="43"/>
      <c r="BM53" s="43"/>
      <c r="BN53" s="42">
        <f>'[1]Протокол ____'!EP53</f>
        <v>0</v>
      </c>
      <c r="BO53" s="42">
        <f t="shared" si="36"/>
        <v>0</v>
      </c>
      <c r="BP53" s="43"/>
      <c r="BQ53" s="43">
        <f>'[1]Протокол ____'!EQ53</f>
        <v>0</v>
      </c>
      <c r="BR53" s="43">
        <f t="shared" si="37"/>
        <v>0</v>
      </c>
      <c r="BS53" s="43"/>
      <c r="BT53" s="43">
        <f>'[1]Протокол ____'!ER53</f>
        <v>0</v>
      </c>
      <c r="BU53" s="43"/>
      <c r="BV53" s="43"/>
      <c r="BW53" s="43">
        <f>'[1]Протокол ____'!ES53</f>
        <v>0</v>
      </c>
      <c r="BX53" s="43"/>
      <c r="BY53" s="43"/>
      <c r="BZ53" s="43">
        <f>'[1]Протокол ____'!ET53</f>
        <v>0</v>
      </c>
      <c r="CA53" s="43"/>
      <c r="CB53" s="43"/>
      <c r="CC53" s="43">
        <f>'[1]Протокол ____'!EU53</f>
        <v>0</v>
      </c>
      <c r="CD53" s="43">
        <f t="shared" si="51"/>
        <v>0</v>
      </c>
      <c r="CE53" s="43"/>
      <c r="CF53" s="43">
        <f>'[1]Протокол ____'!EV53</f>
        <v>0</v>
      </c>
      <c r="CG53" s="43"/>
      <c r="CH53" s="43"/>
      <c r="CI53" s="43">
        <f>'[1]Протокол ____'!EW53</f>
        <v>0</v>
      </c>
      <c r="CJ53" s="43"/>
      <c r="CK53" s="43"/>
      <c r="CL53" s="43">
        <f>'[1]Протокол ____'!EX53</f>
        <v>0</v>
      </c>
      <c r="CM53" s="43"/>
      <c r="CN53" s="43"/>
      <c r="CO53" s="47">
        <f>'[1]Протокол ____'!EY53</f>
        <v>486</v>
      </c>
      <c r="CP53" s="47">
        <f>CO53</f>
        <v>486</v>
      </c>
      <c r="CQ53" s="43"/>
      <c r="CR53" s="43">
        <f>'[1]Протокол ____'!EZ53</f>
        <v>0</v>
      </c>
      <c r="CS53" s="43"/>
      <c r="CT53" s="43"/>
      <c r="CU53" s="61">
        <f>'[1]Протокол ____'!FA53</f>
        <v>0</v>
      </c>
      <c r="CV53" s="61"/>
      <c r="CW53" s="61"/>
      <c r="CX53" s="43" t="e">
        <f>ROUND([2]V_МО_7_был!FB53+[2]V_МО_изм!FB53,0)</f>
        <v>#REF!</v>
      </c>
      <c r="CY53" s="43" t="e">
        <f>ROUND([2]V_МО_7_был!FC53+[2]V_МО_изм!FC53,0)</f>
        <v>#REF!</v>
      </c>
      <c r="CZ53" s="43" t="e">
        <f>ROUND([2]V_МО_7_был!FD53+[2]V_МО_изм!FD53,0)</f>
        <v>#REF!</v>
      </c>
      <c r="DA53" s="54"/>
      <c r="DB53" s="43">
        <f t="shared" si="38"/>
        <v>1293</v>
      </c>
      <c r="DC53" s="43">
        <f t="shared" si="39"/>
        <v>0</v>
      </c>
      <c r="DD53" s="43">
        <f t="shared" si="7"/>
        <v>1293</v>
      </c>
      <c r="DE53" s="43">
        <f t="shared" si="40"/>
        <v>0</v>
      </c>
      <c r="DF53" s="41">
        <f t="shared" si="41"/>
        <v>1293</v>
      </c>
      <c r="DG53" s="42">
        <f t="shared" si="41"/>
        <v>1293</v>
      </c>
      <c r="DH53" s="43">
        <f t="shared" si="41"/>
        <v>0</v>
      </c>
      <c r="DI53" s="55">
        <f>E53-'[1]Протокол ____'!DQ53</f>
        <v>0</v>
      </c>
    </row>
    <row r="54" spans="1:113" ht="26.25" customHeight="1" x14ac:dyDescent="0.3">
      <c r="A54" s="38">
        <f t="shared" si="46"/>
        <v>35</v>
      </c>
      <c r="B54" s="80" t="s">
        <v>126</v>
      </c>
      <c r="C54" s="39" t="s">
        <v>127</v>
      </c>
      <c r="D54" s="40">
        <v>0</v>
      </c>
      <c r="E54" s="41">
        <f t="shared" si="30"/>
        <v>0</v>
      </c>
      <c r="F54" s="42">
        <f t="shared" si="30"/>
        <v>0</v>
      </c>
      <c r="G54" s="43">
        <f t="shared" si="30"/>
        <v>0</v>
      </c>
      <c r="H54" s="44">
        <f>'[1]Протокол ____'!DR54</f>
        <v>0</v>
      </c>
      <c r="I54" s="43"/>
      <c r="J54" s="43"/>
      <c r="K54" s="43">
        <f>'[1]Протокол ____'!DS54</f>
        <v>0</v>
      </c>
      <c r="L54" s="43"/>
      <c r="M54" s="43"/>
      <c r="N54" s="43">
        <f>'[1]Протокол ____'!DT54</f>
        <v>0</v>
      </c>
      <c r="O54" s="43"/>
      <c r="P54" s="43"/>
      <c r="Q54" s="43">
        <f>'[1]Протокол ____'!DU54</f>
        <v>0</v>
      </c>
      <c r="R54" s="43"/>
      <c r="S54" s="43"/>
      <c r="T54" s="43">
        <f>'[1]Протокол ____'!DV54</f>
        <v>0</v>
      </c>
      <c r="U54" s="43"/>
      <c r="V54" s="43"/>
      <c r="W54" s="43">
        <f>'[1]Протокол ____'!DX54</f>
        <v>0</v>
      </c>
      <c r="X54" s="43"/>
      <c r="Y54" s="43"/>
      <c r="Z54" s="43">
        <f>'[1]Протокол ____'!DY54</f>
        <v>0</v>
      </c>
      <c r="AA54" s="43"/>
      <c r="AB54" s="43"/>
      <c r="AC54" s="43">
        <f>'[1]Протокол ____'!DZ54</f>
        <v>0</v>
      </c>
      <c r="AD54" s="43"/>
      <c r="AE54" s="43"/>
      <c r="AF54" s="43">
        <f>'[1]Протокол ____'!EA54</f>
        <v>0</v>
      </c>
      <c r="AG54" s="43"/>
      <c r="AH54" s="43"/>
      <c r="AI54" s="43">
        <f>'[1]Протокол ____'!EB54</f>
        <v>0</v>
      </c>
      <c r="AJ54" s="43">
        <f t="shared" si="32"/>
        <v>0</v>
      </c>
      <c r="AK54" s="43"/>
      <c r="AL54" s="43">
        <f>'[1]Протокол ____'!EC54</f>
        <v>0</v>
      </c>
      <c r="AM54" s="42">
        <f t="shared" si="43"/>
        <v>0</v>
      </c>
      <c r="AN54" s="43"/>
      <c r="AO54" s="43">
        <f>'[1]Протокол ____'!ED54</f>
        <v>0</v>
      </c>
      <c r="AP54" s="43"/>
      <c r="AQ54" s="43"/>
      <c r="AR54" s="43">
        <f>'[1]Протокол ____'!EE54</f>
        <v>0</v>
      </c>
      <c r="AS54" s="43"/>
      <c r="AT54" s="43"/>
      <c r="AU54" s="43">
        <f>'[1]Протокол ____'!EF54</f>
        <v>0</v>
      </c>
      <c r="AV54" s="43"/>
      <c r="AW54" s="43"/>
      <c r="AX54" s="44">
        <f>'[1]Протокол ____'!EG54</f>
        <v>0</v>
      </c>
      <c r="AY54" s="43">
        <f t="shared" si="35"/>
        <v>0</v>
      </c>
      <c r="AZ54" s="43"/>
      <c r="BA54" s="43">
        <f>'[1]Протокол ____'!EH54</f>
        <v>0</v>
      </c>
      <c r="BB54" s="44">
        <f>'[1]Протокол ____'!EI54</f>
        <v>0</v>
      </c>
      <c r="BC54" s="43">
        <f t="shared" si="48"/>
        <v>0</v>
      </c>
      <c r="BD54" s="42"/>
      <c r="BE54" s="43">
        <f>'[1]Протокол ____'!EM54</f>
        <v>0</v>
      </c>
      <c r="BF54" s="43">
        <f t="shared" si="44"/>
        <v>0</v>
      </c>
      <c r="BG54" s="43"/>
      <c r="BH54" s="43">
        <f>'[1]Протокол ____'!EN54</f>
        <v>0</v>
      </c>
      <c r="BI54" s="43"/>
      <c r="BJ54" s="43"/>
      <c r="BK54" s="43">
        <f>'[1]Протокол ____'!EO54</f>
        <v>0</v>
      </c>
      <c r="BL54" s="43"/>
      <c r="BM54" s="43"/>
      <c r="BN54" s="42">
        <f>'[1]Протокол ____'!EP54</f>
        <v>0</v>
      </c>
      <c r="BO54" s="42">
        <f t="shared" si="36"/>
        <v>0</v>
      </c>
      <c r="BP54" s="43"/>
      <c r="BQ54" s="43">
        <f>'[1]Протокол ____'!EQ54</f>
        <v>0</v>
      </c>
      <c r="BR54" s="43">
        <f t="shared" si="37"/>
        <v>0</v>
      </c>
      <c r="BS54" s="43"/>
      <c r="BT54" s="43">
        <f>'[1]Протокол ____'!ER54</f>
        <v>0</v>
      </c>
      <c r="BU54" s="43"/>
      <c r="BV54" s="43"/>
      <c r="BW54" s="43">
        <f>'[1]Протокол ____'!ES54</f>
        <v>0</v>
      </c>
      <c r="BX54" s="43"/>
      <c r="BY54" s="43"/>
      <c r="BZ54" s="43">
        <f>'[1]Протокол ____'!ET54</f>
        <v>0</v>
      </c>
      <c r="CA54" s="43"/>
      <c r="CB54" s="43"/>
      <c r="CC54" s="43">
        <f>'[1]Протокол ____'!EU54</f>
        <v>0</v>
      </c>
      <c r="CD54" s="43">
        <f t="shared" si="51"/>
        <v>0</v>
      </c>
      <c r="CE54" s="43"/>
      <c r="CF54" s="43">
        <f>'[1]Протокол ____'!EV54</f>
        <v>0</v>
      </c>
      <c r="CG54" s="43"/>
      <c r="CH54" s="43"/>
      <c r="CI54" s="43">
        <f>'[1]Протокол ____'!EW54</f>
        <v>0</v>
      </c>
      <c r="CJ54" s="43"/>
      <c r="CK54" s="43"/>
      <c r="CL54" s="43">
        <f>'[1]Протокол ____'!EX54</f>
        <v>0</v>
      </c>
      <c r="CM54" s="43"/>
      <c r="CN54" s="43"/>
      <c r="CO54" s="43">
        <f>'[1]Протокол ____'!EY54</f>
        <v>0</v>
      </c>
      <c r="CP54" s="43"/>
      <c r="CQ54" s="43"/>
      <c r="CR54" s="43">
        <f>'[1]Протокол ____'!EZ54</f>
        <v>0</v>
      </c>
      <c r="CS54" s="43"/>
      <c r="CT54" s="43"/>
      <c r="CU54" s="61">
        <f>'[1]Протокол ____'!FA54</f>
        <v>0</v>
      </c>
      <c r="CV54" s="61"/>
      <c r="CW54" s="61"/>
      <c r="CX54" s="43" t="e">
        <f>ROUND([2]V_МО_7_был!FB54+[2]V_МО_изм!FB54,0)</f>
        <v>#REF!</v>
      </c>
      <c r="CY54" s="43" t="e">
        <f>ROUND([2]V_МО_7_был!FC54+[2]V_МО_изм!FC54,0)</f>
        <v>#REF!</v>
      </c>
      <c r="CZ54" s="43" t="e">
        <f>ROUND([2]V_МО_7_был!FD54+[2]V_МО_изм!FD54,0)</f>
        <v>#REF!</v>
      </c>
      <c r="DA54" s="54"/>
      <c r="DB54" s="43">
        <f t="shared" si="38"/>
        <v>0</v>
      </c>
      <c r="DC54" s="43">
        <f t="shared" si="39"/>
        <v>0</v>
      </c>
      <c r="DD54" s="43">
        <f t="shared" si="7"/>
        <v>0</v>
      </c>
      <c r="DE54" s="43">
        <f t="shared" si="40"/>
        <v>0</v>
      </c>
      <c r="DF54" s="41">
        <f t="shared" si="41"/>
        <v>0</v>
      </c>
      <c r="DG54" s="42">
        <f t="shared" si="41"/>
        <v>0</v>
      </c>
      <c r="DH54" s="43">
        <f t="shared" si="41"/>
        <v>0</v>
      </c>
      <c r="DI54" s="55">
        <f>E54-'[1]Протокол ____'!DQ54</f>
        <v>0</v>
      </c>
    </row>
    <row r="55" spans="1:113" ht="40.5" x14ac:dyDescent="0.3">
      <c r="A55" s="38">
        <f t="shared" si="46"/>
        <v>36</v>
      </c>
      <c r="B55" s="80" t="s">
        <v>128</v>
      </c>
      <c r="C55" s="39" t="s">
        <v>129</v>
      </c>
      <c r="D55" s="40">
        <v>0</v>
      </c>
      <c r="E55" s="41">
        <f t="shared" si="30"/>
        <v>0</v>
      </c>
      <c r="F55" s="42">
        <f t="shared" si="30"/>
        <v>0</v>
      </c>
      <c r="G55" s="43">
        <f t="shared" si="30"/>
        <v>0</v>
      </c>
      <c r="H55" s="44">
        <f>'[1]Протокол ____'!DR55</f>
        <v>0</v>
      </c>
      <c r="I55" s="43"/>
      <c r="J55" s="43"/>
      <c r="K55" s="43">
        <f>'[1]Протокол ____'!DS55</f>
        <v>0</v>
      </c>
      <c r="L55" s="43"/>
      <c r="M55" s="43"/>
      <c r="N55" s="43">
        <f>'[1]Протокол ____'!DT55</f>
        <v>0</v>
      </c>
      <c r="O55" s="43"/>
      <c r="P55" s="43"/>
      <c r="Q55" s="43">
        <f>'[1]Протокол ____'!DU55</f>
        <v>0</v>
      </c>
      <c r="R55" s="43"/>
      <c r="S55" s="43"/>
      <c r="T55" s="43">
        <f>'[1]Протокол ____'!DV55</f>
        <v>0</v>
      </c>
      <c r="U55" s="43"/>
      <c r="V55" s="43"/>
      <c r="W55" s="43">
        <f>'[1]Протокол ____'!DX55</f>
        <v>0</v>
      </c>
      <c r="X55" s="43"/>
      <c r="Y55" s="43"/>
      <c r="Z55" s="43">
        <f>'[1]Протокол ____'!DY55</f>
        <v>0</v>
      </c>
      <c r="AA55" s="43"/>
      <c r="AB55" s="43"/>
      <c r="AC55" s="43">
        <f>'[1]Протокол ____'!DZ55</f>
        <v>0</v>
      </c>
      <c r="AD55" s="43"/>
      <c r="AE55" s="43"/>
      <c r="AF55" s="43">
        <f>'[1]Протокол ____'!EA55</f>
        <v>0</v>
      </c>
      <c r="AG55" s="43"/>
      <c r="AH55" s="43"/>
      <c r="AI55" s="43">
        <f>'[1]Протокол ____'!EB55</f>
        <v>0</v>
      </c>
      <c r="AJ55" s="43">
        <f t="shared" si="32"/>
        <v>0</v>
      </c>
      <c r="AK55" s="43"/>
      <c r="AL55" s="43">
        <f>'[1]Протокол ____'!EC55</f>
        <v>0</v>
      </c>
      <c r="AM55" s="42">
        <f t="shared" si="43"/>
        <v>0</v>
      </c>
      <c r="AN55" s="43"/>
      <c r="AO55" s="43">
        <f>'[1]Протокол ____'!ED55</f>
        <v>0</v>
      </c>
      <c r="AP55" s="43"/>
      <c r="AQ55" s="43"/>
      <c r="AR55" s="43">
        <f>'[1]Протокол ____'!EE55</f>
        <v>0</v>
      </c>
      <c r="AS55" s="43"/>
      <c r="AT55" s="43"/>
      <c r="AU55" s="43">
        <f>'[1]Протокол ____'!EF55</f>
        <v>0</v>
      </c>
      <c r="AV55" s="43"/>
      <c r="AW55" s="43"/>
      <c r="AX55" s="44">
        <f>'[1]Протокол ____'!EG55</f>
        <v>0</v>
      </c>
      <c r="AY55" s="43">
        <f t="shared" si="35"/>
        <v>0</v>
      </c>
      <c r="AZ55" s="43"/>
      <c r="BA55" s="43">
        <f>'[1]Протокол ____'!EH55</f>
        <v>0</v>
      </c>
      <c r="BB55" s="44">
        <f>'[1]Протокол ____'!EI55</f>
        <v>0</v>
      </c>
      <c r="BC55" s="43">
        <f t="shared" si="48"/>
        <v>0</v>
      </c>
      <c r="BD55" s="42"/>
      <c r="BE55" s="43">
        <f>'[1]Протокол ____'!EM55</f>
        <v>0</v>
      </c>
      <c r="BF55" s="43">
        <f t="shared" si="44"/>
        <v>0</v>
      </c>
      <c r="BG55" s="43"/>
      <c r="BH55" s="43">
        <f>'[1]Протокол ____'!EN55</f>
        <v>0</v>
      </c>
      <c r="BI55" s="43"/>
      <c r="BJ55" s="43"/>
      <c r="BK55" s="43">
        <f>'[1]Протокол ____'!EO55</f>
        <v>0</v>
      </c>
      <c r="BL55" s="43"/>
      <c r="BM55" s="43"/>
      <c r="BN55" s="42">
        <f>'[1]Протокол ____'!EP55</f>
        <v>0</v>
      </c>
      <c r="BO55" s="42">
        <f t="shared" si="36"/>
        <v>0</v>
      </c>
      <c r="BP55" s="43"/>
      <c r="BQ55" s="43">
        <f>'[1]Протокол ____'!EQ55</f>
        <v>0</v>
      </c>
      <c r="BR55" s="43">
        <f t="shared" si="37"/>
        <v>0</v>
      </c>
      <c r="BS55" s="43"/>
      <c r="BT55" s="43">
        <f>'[1]Протокол ____'!ER55</f>
        <v>0</v>
      </c>
      <c r="BU55" s="43"/>
      <c r="BV55" s="43"/>
      <c r="BW55" s="43">
        <f>'[1]Протокол ____'!ES55</f>
        <v>0</v>
      </c>
      <c r="BX55" s="43"/>
      <c r="BY55" s="43"/>
      <c r="BZ55" s="43">
        <f>'[1]Протокол ____'!ET55</f>
        <v>0</v>
      </c>
      <c r="CA55" s="43"/>
      <c r="CB55" s="43"/>
      <c r="CC55" s="43">
        <f>'[1]Протокол ____'!EU55</f>
        <v>0</v>
      </c>
      <c r="CD55" s="43">
        <f t="shared" si="51"/>
        <v>0</v>
      </c>
      <c r="CE55" s="43"/>
      <c r="CF55" s="43">
        <f>'[1]Протокол ____'!EV55</f>
        <v>0</v>
      </c>
      <c r="CG55" s="43"/>
      <c r="CH55" s="43"/>
      <c r="CI55" s="43">
        <f>'[1]Протокол ____'!EW55</f>
        <v>0</v>
      </c>
      <c r="CJ55" s="43"/>
      <c r="CK55" s="43"/>
      <c r="CL55" s="43">
        <f>'[1]Протокол ____'!EX55</f>
        <v>0</v>
      </c>
      <c r="CM55" s="43"/>
      <c r="CN55" s="43"/>
      <c r="CO55" s="43">
        <f>'[1]Протокол ____'!EY55</f>
        <v>0</v>
      </c>
      <c r="CP55" s="43"/>
      <c r="CQ55" s="43"/>
      <c r="CR55" s="43">
        <f>'[1]Протокол ____'!EZ55</f>
        <v>0</v>
      </c>
      <c r="CS55" s="43"/>
      <c r="CT55" s="43"/>
      <c r="CU55" s="61">
        <f>'[1]Протокол ____'!FA55</f>
        <v>0</v>
      </c>
      <c r="CV55" s="61"/>
      <c r="CW55" s="61"/>
      <c r="CX55" s="43" t="e">
        <f>ROUND([2]V_МО_7_был!FB55+[2]V_МО_изм!FB55,0)</f>
        <v>#REF!</v>
      </c>
      <c r="CY55" s="43" t="e">
        <f>ROUND([2]V_МО_7_был!FC55+[2]V_МО_изм!FC55,0)</f>
        <v>#REF!</v>
      </c>
      <c r="CZ55" s="43" t="e">
        <f>ROUND([2]V_МО_7_был!FD55+[2]V_МО_изм!FD55,0)</f>
        <v>#REF!</v>
      </c>
      <c r="DA55" s="54"/>
      <c r="DB55" s="43">
        <f t="shared" si="38"/>
        <v>0</v>
      </c>
      <c r="DC55" s="43">
        <f t="shared" si="39"/>
        <v>0</v>
      </c>
      <c r="DD55" s="43">
        <f t="shared" si="7"/>
        <v>0</v>
      </c>
      <c r="DE55" s="43">
        <f t="shared" si="40"/>
        <v>0</v>
      </c>
      <c r="DF55" s="41">
        <f t="shared" si="41"/>
        <v>0</v>
      </c>
      <c r="DG55" s="42">
        <f t="shared" si="41"/>
        <v>0</v>
      </c>
      <c r="DH55" s="43">
        <f t="shared" si="41"/>
        <v>0</v>
      </c>
      <c r="DI55" s="55">
        <f>E55-'[1]Протокол ____'!DQ55</f>
        <v>0</v>
      </c>
    </row>
    <row r="56" spans="1:113" ht="44.25" customHeight="1" x14ac:dyDescent="0.3">
      <c r="A56" s="38">
        <f t="shared" si="46"/>
        <v>37</v>
      </c>
      <c r="B56" s="80" t="s">
        <v>130</v>
      </c>
      <c r="C56" s="39" t="s">
        <v>131</v>
      </c>
      <c r="D56" s="40">
        <v>0</v>
      </c>
      <c r="E56" s="41">
        <f t="shared" si="30"/>
        <v>0</v>
      </c>
      <c r="F56" s="42">
        <f t="shared" si="30"/>
        <v>0</v>
      </c>
      <c r="G56" s="43">
        <f t="shared" si="30"/>
        <v>0</v>
      </c>
      <c r="H56" s="44">
        <f>'[1]Протокол ____'!DR56</f>
        <v>0</v>
      </c>
      <c r="I56" s="43"/>
      <c r="J56" s="43"/>
      <c r="K56" s="43">
        <f>'[1]Протокол ____'!DS56</f>
        <v>0</v>
      </c>
      <c r="L56" s="43"/>
      <c r="M56" s="43"/>
      <c r="N56" s="43">
        <f>'[1]Протокол ____'!DT56</f>
        <v>0</v>
      </c>
      <c r="O56" s="43"/>
      <c r="P56" s="43"/>
      <c r="Q56" s="43">
        <f>'[1]Протокол ____'!DU56</f>
        <v>0</v>
      </c>
      <c r="R56" s="43"/>
      <c r="S56" s="43"/>
      <c r="T56" s="43">
        <f>'[1]Протокол ____'!DV56</f>
        <v>0</v>
      </c>
      <c r="U56" s="43"/>
      <c r="V56" s="43"/>
      <c r="W56" s="43">
        <f>'[1]Протокол ____'!DX56</f>
        <v>0</v>
      </c>
      <c r="X56" s="43"/>
      <c r="Y56" s="43"/>
      <c r="Z56" s="43">
        <f>'[1]Протокол ____'!DY56</f>
        <v>0</v>
      </c>
      <c r="AA56" s="43"/>
      <c r="AB56" s="43"/>
      <c r="AC56" s="43">
        <f>'[1]Протокол ____'!DZ56</f>
        <v>0</v>
      </c>
      <c r="AD56" s="43"/>
      <c r="AE56" s="43"/>
      <c r="AF56" s="43">
        <f>'[1]Протокол ____'!EA56</f>
        <v>0</v>
      </c>
      <c r="AG56" s="43"/>
      <c r="AH56" s="43"/>
      <c r="AI56" s="43">
        <f>'[1]Протокол ____'!EB56</f>
        <v>0</v>
      </c>
      <c r="AJ56" s="43">
        <f t="shared" si="32"/>
        <v>0</v>
      </c>
      <c r="AK56" s="43"/>
      <c r="AL56" s="43">
        <f>'[1]Протокол ____'!EC56</f>
        <v>0</v>
      </c>
      <c r="AM56" s="42">
        <f t="shared" si="43"/>
        <v>0</v>
      </c>
      <c r="AN56" s="43"/>
      <c r="AO56" s="43">
        <f>'[1]Протокол ____'!ED56</f>
        <v>0</v>
      </c>
      <c r="AP56" s="43"/>
      <c r="AQ56" s="43"/>
      <c r="AR56" s="43">
        <f>'[1]Протокол ____'!EE56</f>
        <v>0</v>
      </c>
      <c r="AS56" s="43"/>
      <c r="AT56" s="43"/>
      <c r="AU56" s="43">
        <f>'[1]Протокол ____'!EF56</f>
        <v>0</v>
      </c>
      <c r="AV56" s="43"/>
      <c r="AW56" s="43"/>
      <c r="AX56" s="44">
        <f>'[1]Протокол ____'!EG56</f>
        <v>0</v>
      </c>
      <c r="AY56" s="43">
        <f t="shared" si="35"/>
        <v>0</v>
      </c>
      <c r="AZ56" s="43"/>
      <c r="BA56" s="43">
        <f>'[1]Протокол ____'!EH56</f>
        <v>0</v>
      </c>
      <c r="BB56" s="44">
        <f>'[1]Протокол ____'!EI56</f>
        <v>0</v>
      </c>
      <c r="BC56" s="43">
        <f t="shared" si="48"/>
        <v>0</v>
      </c>
      <c r="BD56" s="42"/>
      <c r="BE56" s="43">
        <f>'[1]Протокол ____'!EM56</f>
        <v>0</v>
      </c>
      <c r="BF56" s="43">
        <f t="shared" si="44"/>
        <v>0</v>
      </c>
      <c r="BG56" s="43"/>
      <c r="BH56" s="43">
        <f>'[1]Протокол ____'!EN56</f>
        <v>0</v>
      </c>
      <c r="BI56" s="43"/>
      <c r="BJ56" s="43"/>
      <c r="BK56" s="43">
        <f>'[1]Протокол ____'!EO56</f>
        <v>0</v>
      </c>
      <c r="BL56" s="43"/>
      <c r="BM56" s="43"/>
      <c r="BN56" s="42">
        <f>'[1]Протокол ____'!EP56</f>
        <v>0</v>
      </c>
      <c r="BO56" s="42">
        <f t="shared" si="36"/>
        <v>0</v>
      </c>
      <c r="BP56" s="43"/>
      <c r="BQ56" s="43">
        <f>'[1]Протокол ____'!EQ56</f>
        <v>0</v>
      </c>
      <c r="BR56" s="43">
        <f t="shared" si="37"/>
        <v>0</v>
      </c>
      <c r="BS56" s="43"/>
      <c r="BT56" s="43">
        <f>'[1]Протокол ____'!ER56</f>
        <v>0</v>
      </c>
      <c r="BU56" s="43"/>
      <c r="BV56" s="43"/>
      <c r="BW56" s="43">
        <f>'[1]Протокол ____'!ES56</f>
        <v>0</v>
      </c>
      <c r="BX56" s="43"/>
      <c r="BY56" s="43"/>
      <c r="BZ56" s="43">
        <f>'[1]Протокол ____'!ET56</f>
        <v>0</v>
      </c>
      <c r="CA56" s="43"/>
      <c r="CB56" s="43"/>
      <c r="CC56" s="43">
        <f>'[1]Протокол ____'!EU56</f>
        <v>0</v>
      </c>
      <c r="CD56" s="43">
        <f t="shared" si="51"/>
        <v>0</v>
      </c>
      <c r="CE56" s="43"/>
      <c r="CF56" s="43">
        <f>'[1]Протокол ____'!EV56</f>
        <v>0</v>
      </c>
      <c r="CG56" s="43"/>
      <c r="CH56" s="43"/>
      <c r="CI56" s="43">
        <f>'[1]Протокол ____'!EW56</f>
        <v>0</v>
      </c>
      <c r="CJ56" s="43"/>
      <c r="CK56" s="43"/>
      <c r="CL56" s="43">
        <f>'[1]Протокол ____'!EX56</f>
        <v>0</v>
      </c>
      <c r="CM56" s="43"/>
      <c r="CN56" s="43"/>
      <c r="CO56" s="43">
        <f>'[1]Протокол ____'!EY56</f>
        <v>0</v>
      </c>
      <c r="CP56" s="43"/>
      <c r="CQ56" s="43"/>
      <c r="CR56" s="43">
        <f>'[1]Протокол ____'!EZ56</f>
        <v>0</v>
      </c>
      <c r="CS56" s="43"/>
      <c r="CT56" s="43"/>
      <c r="CU56" s="61">
        <f>'[1]Протокол ____'!FA56</f>
        <v>0</v>
      </c>
      <c r="CV56" s="61"/>
      <c r="CW56" s="61"/>
      <c r="CX56" s="43" t="e">
        <f>ROUND([2]V_МО_7_был!FB56+[2]V_МО_изм!FB56,0)</f>
        <v>#REF!</v>
      </c>
      <c r="CY56" s="43" t="e">
        <f>ROUND([2]V_МО_7_был!FC56+[2]V_МО_изм!FC56,0)</f>
        <v>#REF!</v>
      </c>
      <c r="CZ56" s="43" t="e">
        <f>ROUND([2]V_МО_7_был!FD56+[2]V_МО_изм!FD56,0)</f>
        <v>#REF!</v>
      </c>
      <c r="DA56" s="54"/>
      <c r="DB56" s="43">
        <f t="shared" si="38"/>
        <v>0</v>
      </c>
      <c r="DC56" s="43">
        <f t="shared" si="39"/>
        <v>0</v>
      </c>
      <c r="DD56" s="43">
        <f t="shared" si="7"/>
        <v>0</v>
      </c>
      <c r="DE56" s="43">
        <f t="shared" si="40"/>
        <v>0</v>
      </c>
      <c r="DF56" s="41">
        <f t="shared" si="41"/>
        <v>0</v>
      </c>
      <c r="DG56" s="42">
        <f t="shared" si="41"/>
        <v>0</v>
      </c>
      <c r="DH56" s="43">
        <f t="shared" si="41"/>
        <v>0</v>
      </c>
      <c r="DI56" s="55">
        <f>E56-'[1]Протокол ____'!DQ56</f>
        <v>0</v>
      </c>
    </row>
    <row r="57" spans="1:113" ht="32.25" customHeight="1" x14ac:dyDescent="0.3">
      <c r="A57" s="38">
        <f t="shared" si="46"/>
        <v>38</v>
      </c>
      <c r="B57" s="80" t="s">
        <v>132</v>
      </c>
      <c r="C57" s="39" t="s">
        <v>133</v>
      </c>
      <c r="D57" s="40">
        <v>0</v>
      </c>
      <c r="E57" s="41">
        <f t="shared" si="30"/>
        <v>0</v>
      </c>
      <c r="F57" s="42">
        <f t="shared" si="30"/>
        <v>0</v>
      </c>
      <c r="G57" s="43">
        <f t="shared" si="30"/>
        <v>0</v>
      </c>
      <c r="H57" s="44">
        <f>'[1]Протокол ____'!DR57</f>
        <v>0</v>
      </c>
      <c r="I57" s="43"/>
      <c r="J57" s="43"/>
      <c r="K57" s="43">
        <f>'[1]Протокол ____'!DS57</f>
        <v>0</v>
      </c>
      <c r="L57" s="43"/>
      <c r="M57" s="43"/>
      <c r="N57" s="43">
        <f>'[1]Протокол ____'!DT57</f>
        <v>0</v>
      </c>
      <c r="O57" s="43"/>
      <c r="P57" s="43"/>
      <c r="Q57" s="43">
        <f>'[1]Протокол ____'!DU57</f>
        <v>0</v>
      </c>
      <c r="R57" s="43"/>
      <c r="S57" s="43"/>
      <c r="T57" s="43">
        <f>'[1]Протокол ____'!DV57</f>
        <v>0</v>
      </c>
      <c r="U57" s="43"/>
      <c r="V57" s="43"/>
      <c r="W57" s="43">
        <f>'[1]Протокол ____'!DX57</f>
        <v>0</v>
      </c>
      <c r="X57" s="43"/>
      <c r="Y57" s="43"/>
      <c r="Z57" s="43">
        <f>'[1]Протокол ____'!DY57</f>
        <v>0</v>
      </c>
      <c r="AA57" s="43"/>
      <c r="AB57" s="43"/>
      <c r="AC57" s="43">
        <f>'[1]Протокол ____'!DZ57</f>
        <v>0</v>
      </c>
      <c r="AD57" s="43"/>
      <c r="AE57" s="43"/>
      <c r="AF57" s="43">
        <f>'[1]Протокол ____'!EA57</f>
        <v>0</v>
      </c>
      <c r="AG57" s="43"/>
      <c r="AH57" s="43"/>
      <c r="AI57" s="43">
        <f>'[1]Протокол ____'!EB57</f>
        <v>0</v>
      </c>
      <c r="AJ57" s="43">
        <f t="shared" si="32"/>
        <v>0</v>
      </c>
      <c r="AK57" s="43"/>
      <c r="AL57" s="43">
        <f>'[1]Протокол ____'!EC57</f>
        <v>0</v>
      </c>
      <c r="AM57" s="42">
        <f t="shared" si="43"/>
        <v>0</v>
      </c>
      <c r="AN57" s="43"/>
      <c r="AO57" s="43">
        <f>'[1]Протокол ____'!ED57</f>
        <v>0</v>
      </c>
      <c r="AP57" s="43"/>
      <c r="AQ57" s="43"/>
      <c r="AR57" s="43">
        <f>'[1]Протокол ____'!EE57</f>
        <v>0</v>
      </c>
      <c r="AS57" s="43"/>
      <c r="AT57" s="43"/>
      <c r="AU57" s="43">
        <f>'[1]Протокол ____'!EF57</f>
        <v>0</v>
      </c>
      <c r="AV57" s="43"/>
      <c r="AW57" s="43"/>
      <c r="AX57" s="44">
        <f>'[1]Протокол ____'!EG57</f>
        <v>0</v>
      </c>
      <c r="AY57" s="43">
        <f t="shared" si="35"/>
        <v>0</v>
      </c>
      <c r="AZ57" s="43"/>
      <c r="BA57" s="43">
        <f>'[1]Протокол ____'!EH57</f>
        <v>0</v>
      </c>
      <c r="BB57" s="44">
        <f>'[1]Протокол ____'!EI57</f>
        <v>0</v>
      </c>
      <c r="BC57" s="43">
        <f t="shared" si="48"/>
        <v>0</v>
      </c>
      <c r="BD57" s="42"/>
      <c r="BE57" s="43">
        <f>'[1]Протокол ____'!EM57</f>
        <v>0</v>
      </c>
      <c r="BF57" s="43">
        <f t="shared" si="44"/>
        <v>0</v>
      </c>
      <c r="BG57" s="43"/>
      <c r="BH57" s="43">
        <f>'[1]Протокол ____'!EN57</f>
        <v>0</v>
      </c>
      <c r="BI57" s="43"/>
      <c r="BJ57" s="43"/>
      <c r="BK57" s="43">
        <f>'[1]Протокол ____'!EO57</f>
        <v>0</v>
      </c>
      <c r="BL57" s="43"/>
      <c r="BM57" s="43"/>
      <c r="BN57" s="42">
        <f>'[1]Протокол ____'!EP57</f>
        <v>0</v>
      </c>
      <c r="BO57" s="42">
        <f t="shared" si="36"/>
        <v>0</v>
      </c>
      <c r="BP57" s="43"/>
      <c r="BQ57" s="43">
        <f>'[1]Протокол ____'!EQ57</f>
        <v>0</v>
      </c>
      <c r="BR57" s="43">
        <f t="shared" si="37"/>
        <v>0</v>
      </c>
      <c r="BS57" s="43"/>
      <c r="BT57" s="43">
        <f>'[1]Протокол ____'!ER57</f>
        <v>0</v>
      </c>
      <c r="BU57" s="43"/>
      <c r="BV57" s="43"/>
      <c r="BW57" s="43">
        <f>'[1]Протокол ____'!ES57</f>
        <v>0</v>
      </c>
      <c r="BX57" s="43"/>
      <c r="BY57" s="43"/>
      <c r="BZ57" s="43">
        <f>'[1]Протокол ____'!ET57</f>
        <v>0</v>
      </c>
      <c r="CA57" s="43"/>
      <c r="CB57" s="43"/>
      <c r="CC57" s="43">
        <f>'[1]Протокол ____'!EU57</f>
        <v>0</v>
      </c>
      <c r="CD57" s="43">
        <f t="shared" si="51"/>
        <v>0</v>
      </c>
      <c r="CE57" s="43"/>
      <c r="CF57" s="43">
        <f>'[1]Протокол ____'!EV57</f>
        <v>0</v>
      </c>
      <c r="CG57" s="43"/>
      <c r="CH57" s="43"/>
      <c r="CI57" s="43">
        <f>'[1]Протокол ____'!EW57</f>
        <v>0</v>
      </c>
      <c r="CJ57" s="43"/>
      <c r="CK57" s="43"/>
      <c r="CL57" s="43">
        <f>'[1]Протокол ____'!EX57</f>
        <v>0</v>
      </c>
      <c r="CM57" s="43"/>
      <c r="CN57" s="43"/>
      <c r="CO57" s="43">
        <f>'[1]Протокол ____'!EY57</f>
        <v>0</v>
      </c>
      <c r="CP57" s="43"/>
      <c r="CQ57" s="43"/>
      <c r="CR57" s="43">
        <f>'[1]Протокол ____'!EZ57</f>
        <v>0</v>
      </c>
      <c r="CS57" s="43"/>
      <c r="CT57" s="43"/>
      <c r="CU57" s="61">
        <f>'[1]Протокол ____'!FA57</f>
        <v>0</v>
      </c>
      <c r="CV57" s="61"/>
      <c r="CW57" s="61"/>
      <c r="CX57" s="43" t="e">
        <f>ROUND([2]V_МО_7_был!FB57+[2]V_МО_изм!FB57,0)</f>
        <v>#REF!</v>
      </c>
      <c r="CY57" s="43" t="e">
        <f>ROUND([2]V_МО_7_был!FC57+[2]V_МО_изм!FC57,0)</f>
        <v>#REF!</v>
      </c>
      <c r="CZ57" s="43" t="e">
        <f>ROUND([2]V_МО_7_был!FD57+[2]V_МО_изм!FD57,0)</f>
        <v>#REF!</v>
      </c>
      <c r="DA57" s="54"/>
      <c r="DB57" s="43">
        <f t="shared" si="38"/>
        <v>0</v>
      </c>
      <c r="DC57" s="43">
        <f t="shared" si="39"/>
        <v>0</v>
      </c>
      <c r="DD57" s="43">
        <f t="shared" si="7"/>
        <v>0</v>
      </c>
      <c r="DE57" s="43">
        <f t="shared" si="40"/>
        <v>0</v>
      </c>
      <c r="DF57" s="41">
        <f t="shared" si="41"/>
        <v>0</v>
      </c>
      <c r="DG57" s="42">
        <f t="shared" si="41"/>
        <v>0</v>
      </c>
      <c r="DH57" s="43">
        <f t="shared" si="41"/>
        <v>0</v>
      </c>
      <c r="DI57" s="55">
        <f>E57-'[1]Протокол ____'!DQ57</f>
        <v>0</v>
      </c>
    </row>
    <row r="58" spans="1:113" x14ac:dyDescent="0.3">
      <c r="A58" s="38">
        <f t="shared" si="46"/>
        <v>39</v>
      </c>
      <c r="B58" s="80" t="s">
        <v>134</v>
      </c>
      <c r="C58" s="39" t="s">
        <v>135</v>
      </c>
      <c r="D58" s="40">
        <v>0</v>
      </c>
      <c r="E58" s="41">
        <f t="shared" si="30"/>
        <v>0</v>
      </c>
      <c r="F58" s="42">
        <f t="shared" si="30"/>
        <v>0</v>
      </c>
      <c r="G58" s="43">
        <f t="shared" si="30"/>
        <v>0</v>
      </c>
      <c r="H58" s="44">
        <f>'[1]Протокол ____'!DR58</f>
        <v>0</v>
      </c>
      <c r="I58" s="43"/>
      <c r="J58" s="43"/>
      <c r="K58" s="43">
        <f>'[1]Протокол ____'!DS58</f>
        <v>0</v>
      </c>
      <c r="L58" s="43"/>
      <c r="M58" s="43"/>
      <c r="N58" s="43">
        <f>'[1]Протокол ____'!DT58</f>
        <v>0</v>
      </c>
      <c r="O58" s="43"/>
      <c r="P58" s="43"/>
      <c r="Q58" s="43">
        <f>'[1]Протокол ____'!DU58</f>
        <v>0</v>
      </c>
      <c r="R58" s="43"/>
      <c r="S58" s="43"/>
      <c r="T58" s="43">
        <f>'[1]Протокол ____'!DV58</f>
        <v>0</v>
      </c>
      <c r="U58" s="43"/>
      <c r="V58" s="43"/>
      <c r="W58" s="43">
        <f>'[1]Протокол ____'!DX58</f>
        <v>0</v>
      </c>
      <c r="X58" s="43"/>
      <c r="Y58" s="43"/>
      <c r="Z58" s="43">
        <f>'[1]Протокол ____'!DY58</f>
        <v>0</v>
      </c>
      <c r="AA58" s="43"/>
      <c r="AB58" s="43"/>
      <c r="AC58" s="43">
        <f>'[1]Протокол ____'!DZ58</f>
        <v>0</v>
      </c>
      <c r="AD58" s="43"/>
      <c r="AE58" s="43"/>
      <c r="AF58" s="43">
        <f>'[1]Протокол ____'!EA58</f>
        <v>0</v>
      </c>
      <c r="AG58" s="43"/>
      <c r="AH58" s="43"/>
      <c r="AI58" s="43">
        <f>'[1]Протокол ____'!EB58</f>
        <v>0</v>
      </c>
      <c r="AJ58" s="43">
        <f t="shared" si="32"/>
        <v>0</v>
      </c>
      <c r="AK58" s="43"/>
      <c r="AL58" s="43">
        <f>'[1]Протокол ____'!EC58</f>
        <v>0</v>
      </c>
      <c r="AM58" s="42">
        <f t="shared" si="43"/>
        <v>0</v>
      </c>
      <c r="AN58" s="43"/>
      <c r="AO58" s="43">
        <f>'[1]Протокол ____'!ED58</f>
        <v>0</v>
      </c>
      <c r="AP58" s="43"/>
      <c r="AQ58" s="43"/>
      <c r="AR58" s="43">
        <f>'[1]Протокол ____'!EE58</f>
        <v>0</v>
      </c>
      <c r="AS58" s="43"/>
      <c r="AT58" s="43"/>
      <c r="AU58" s="43">
        <f>'[1]Протокол ____'!EF58</f>
        <v>0</v>
      </c>
      <c r="AV58" s="43"/>
      <c r="AW58" s="43"/>
      <c r="AX58" s="44">
        <f>'[1]Протокол ____'!EG58</f>
        <v>0</v>
      </c>
      <c r="AY58" s="43">
        <f t="shared" si="35"/>
        <v>0</v>
      </c>
      <c r="AZ58" s="43"/>
      <c r="BA58" s="43">
        <f>'[1]Протокол ____'!EH58</f>
        <v>0</v>
      </c>
      <c r="BB58" s="44">
        <f>'[1]Протокол ____'!EI58</f>
        <v>0</v>
      </c>
      <c r="BC58" s="43">
        <f t="shared" si="48"/>
        <v>0</v>
      </c>
      <c r="BD58" s="42"/>
      <c r="BE58" s="43">
        <f>'[1]Протокол ____'!EM58</f>
        <v>0</v>
      </c>
      <c r="BF58" s="43">
        <f t="shared" si="44"/>
        <v>0</v>
      </c>
      <c r="BG58" s="43"/>
      <c r="BH58" s="43">
        <f>'[1]Протокол ____'!EN58</f>
        <v>0</v>
      </c>
      <c r="BI58" s="43"/>
      <c r="BJ58" s="43"/>
      <c r="BK58" s="43">
        <f>'[1]Протокол ____'!EO58</f>
        <v>0</v>
      </c>
      <c r="BL58" s="43"/>
      <c r="BM58" s="43"/>
      <c r="BN58" s="42">
        <f>'[1]Протокол ____'!EP58</f>
        <v>0</v>
      </c>
      <c r="BO58" s="42"/>
      <c r="BP58" s="43"/>
      <c r="BQ58" s="43">
        <f>'[1]Протокол ____'!EQ58</f>
        <v>0</v>
      </c>
      <c r="BR58" s="43">
        <f t="shared" si="37"/>
        <v>0</v>
      </c>
      <c r="BS58" s="43"/>
      <c r="BT58" s="43">
        <f>'[1]Протокол ____'!ER58</f>
        <v>0</v>
      </c>
      <c r="BU58" s="43"/>
      <c r="BV58" s="43"/>
      <c r="BW58" s="43">
        <f>'[1]Протокол ____'!ES58</f>
        <v>0</v>
      </c>
      <c r="BX58" s="43"/>
      <c r="BY58" s="43"/>
      <c r="BZ58" s="43">
        <f>'[1]Протокол ____'!ET58</f>
        <v>0</v>
      </c>
      <c r="CA58" s="43"/>
      <c r="CB58" s="43"/>
      <c r="CC58" s="43">
        <f>'[1]Протокол ____'!EU58</f>
        <v>0</v>
      </c>
      <c r="CD58" s="43">
        <f>CC58</f>
        <v>0</v>
      </c>
      <c r="CE58" s="43"/>
      <c r="CF58" s="43">
        <f>'[1]Протокол ____'!EV58</f>
        <v>0</v>
      </c>
      <c r="CG58" s="43"/>
      <c r="CH58" s="43"/>
      <c r="CI58" s="43">
        <f>'[1]Протокол ____'!EW58</f>
        <v>0</v>
      </c>
      <c r="CJ58" s="43"/>
      <c r="CK58" s="43"/>
      <c r="CL58" s="43">
        <f>'[1]Протокол ____'!EX58</f>
        <v>0</v>
      </c>
      <c r="CM58" s="43"/>
      <c r="CN58" s="43"/>
      <c r="CO58" s="43">
        <f>'[1]Протокол ____'!EY58</f>
        <v>0</v>
      </c>
      <c r="CP58" s="43"/>
      <c r="CQ58" s="43"/>
      <c r="CR58" s="43">
        <f>'[1]Протокол ____'!EZ58</f>
        <v>0</v>
      </c>
      <c r="CS58" s="43"/>
      <c r="CT58" s="43"/>
      <c r="CU58" s="61">
        <f>'[1]Протокол ____'!FA58</f>
        <v>0</v>
      </c>
      <c r="CV58" s="61"/>
      <c r="CW58" s="61"/>
      <c r="CX58" s="43" t="e">
        <f>ROUND([2]V_МО_7_был!FB58+[2]V_МО_изм!FB58,0)</f>
        <v>#REF!</v>
      </c>
      <c r="CY58" s="43" t="e">
        <f>ROUND([2]V_МО_7_был!FC58+[2]V_МО_изм!FC58,0)</f>
        <v>#REF!</v>
      </c>
      <c r="CZ58" s="43" t="e">
        <f>ROUND([2]V_МО_7_был!FD58+[2]V_МО_изм!FD58,0)</f>
        <v>#REF!</v>
      </c>
      <c r="DA58" s="54"/>
      <c r="DB58" s="43">
        <f t="shared" si="38"/>
        <v>0</v>
      </c>
      <c r="DC58" s="43">
        <f t="shared" si="39"/>
        <v>0</v>
      </c>
      <c r="DD58" s="43">
        <f t="shared" si="7"/>
        <v>0</v>
      </c>
      <c r="DE58" s="43">
        <f t="shared" si="40"/>
        <v>0</v>
      </c>
      <c r="DF58" s="41">
        <f t="shared" si="41"/>
        <v>0</v>
      </c>
      <c r="DG58" s="42">
        <f t="shared" si="41"/>
        <v>0</v>
      </c>
      <c r="DH58" s="43">
        <f t="shared" si="41"/>
        <v>0</v>
      </c>
      <c r="DI58" s="55">
        <f>E58-'[1]Протокол ____'!DQ58</f>
        <v>0</v>
      </c>
    </row>
    <row r="59" spans="1:113" ht="40.5" x14ac:dyDescent="0.3">
      <c r="A59" s="63"/>
      <c r="B59" s="111" t="s">
        <v>136</v>
      </c>
      <c r="C59" s="71"/>
      <c r="D59" s="66">
        <f t="shared" ref="D59" si="54">SUM(D34:D58)</f>
        <v>257828</v>
      </c>
      <c r="E59" s="66">
        <f t="shared" ref="E59:BP59" si="55">SUM(E34:E58)</f>
        <v>26487</v>
      </c>
      <c r="F59" s="66">
        <f t="shared" si="55"/>
        <v>26177</v>
      </c>
      <c r="G59" s="66">
        <f t="shared" si="55"/>
        <v>310</v>
      </c>
      <c r="H59" s="66">
        <f t="shared" si="55"/>
        <v>722</v>
      </c>
      <c r="I59" s="66">
        <f t="shared" si="55"/>
        <v>722</v>
      </c>
      <c r="J59" s="66">
        <f t="shared" si="55"/>
        <v>0</v>
      </c>
      <c r="K59" s="66">
        <f t="shared" si="55"/>
        <v>0</v>
      </c>
      <c r="L59" s="66">
        <f t="shared" si="55"/>
        <v>0</v>
      </c>
      <c r="M59" s="66">
        <f t="shared" si="55"/>
        <v>0</v>
      </c>
      <c r="N59" s="66">
        <f t="shared" si="55"/>
        <v>4</v>
      </c>
      <c r="O59" s="66">
        <f t="shared" si="55"/>
        <v>4</v>
      </c>
      <c r="P59" s="66">
        <f t="shared" si="55"/>
        <v>0</v>
      </c>
      <c r="Q59" s="66">
        <f t="shared" si="55"/>
        <v>580</v>
      </c>
      <c r="R59" s="66">
        <f t="shared" si="55"/>
        <v>580</v>
      </c>
      <c r="S59" s="66">
        <f t="shared" si="55"/>
        <v>0</v>
      </c>
      <c r="T59" s="66">
        <f t="shared" si="55"/>
        <v>23</v>
      </c>
      <c r="U59" s="66">
        <f t="shared" si="55"/>
        <v>23</v>
      </c>
      <c r="V59" s="66">
        <f t="shared" si="55"/>
        <v>0</v>
      </c>
      <c r="W59" s="66">
        <f t="shared" si="55"/>
        <v>155</v>
      </c>
      <c r="X59" s="66">
        <f t="shared" si="55"/>
        <v>155</v>
      </c>
      <c r="Y59" s="66">
        <f t="shared" si="55"/>
        <v>0</v>
      </c>
      <c r="Z59" s="66">
        <f t="shared" si="55"/>
        <v>0</v>
      </c>
      <c r="AA59" s="66">
        <f t="shared" si="55"/>
        <v>0</v>
      </c>
      <c r="AB59" s="66">
        <f t="shared" si="55"/>
        <v>0</v>
      </c>
      <c r="AC59" s="66">
        <f t="shared" si="55"/>
        <v>0</v>
      </c>
      <c r="AD59" s="66">
        <f t="shared" si="55"/>
        <v>0</v>
      </c>
      <c r="AE59" s="66">
        <f t="shared" si="55"/>
        <v>0</v>
      </c>
      <c r="AF59" s="66">
        <f t="shared" si="55"/>
        <v>0</v>
      </c>
      <c r="AG59" s="66">
        <f t="shared" si="55"/>
        <v>0</v>
      </c>
      <c r="AH59" s="66">
        <f t="shared" si="55"/>
        <v>0</v>
      </c>
      <c r="AI59" s="66">
        <f t="shared" si="55"/>
        <v>784</v>
      </c>
      <c r="AJ59" s="66">
        <f t="shared" si="55"/>
        <v>784</v>
      </c>
      <c r="AK59" s="66">
        <f t="shared" si="55"/>
        <v>0</v>
      </c>
      <c r="AL59" s="66">
        <f t="shared" si="55"/>
        <v>11908</v>
      </c>
      <c r="AM59" s="66">
        <f t="shared" si="55"/>
        <v>11908</v>
      </c>
      <c r="AN59" s="66">
        <f t="shared" si="55"/>
        <v>0</v>
      </c>
      <c r="AO59" s="66">
        <f t="shared" si="55"/>
        <v>0</v>
      </c>
      <c r="AP59" s="66">
        <f t="shared" si="55"/>
        <v>0</v>
      </c>
      <c r="AQ59" s="66">
        <f t="shared" si="55"/>
        <v>0</v>
      </c>
      <c r="AR59" s="66">
        <f t="shared" si="55"/>
        <v>3267</v>
      </c>
      <c r="AS59" s="66">
        <f t="shared" si="55"/>
        <v>2957</v>
      </c>
      <c r="AT59" s="66">
        <f t="shared" si="55"/>
        <v>310</v>
      </c>
      <c r="AU59" s="66">
        <f t="shared" si="55"/>
        <v>3438</v>
      </c>
      <c r="AV59" s="66">
        <f t="shared" si="55"/>
        <v>3438</v>
      </c>
      <c r="AW59" s="66">
        <f t="shared" si="55"/>
        <v>0</v>
      </c>
      <c r="AX59" s="66">
        <f t="shared" si="55"/>
        <v>166</v>
      </c>
      <c r="AY59" s="66">
        <f t="shared" si="55"/>
        <v>166</v>
      </c>
      <c r="AZ59" s="66">
        <f t="shared" si="55"/>
        <v>0</v>
      </c>
      <c r="BA59" s="66">
        <v>0</v>
      </c>
      <c r="BB59" s="66">
        <f t="shared" si="55"/>
        <v>1931</v>
      </c>
      <c r="BC59" s="66">
        <f t="shared" si="55"/>
        <v>1931</v>
      </c>
      <c r="BD59" s="66">
        <f t="shared" si="55"/>
        <v>0</v>
      </c>
      <c r="BE59" s="66">
        <f t="shared" si="55"/>
        <v>183</v>
      </c>
      <c r="BF59" s="66">
        <f t="shared" si="55"/>
        <v>183</v>
      </c>
      <c r="BG59" s="66">
        <f t="shared" si="55"/>
        <v>0</v>
      </c>
      <c r="BH59" s="66">
        <f t="shared" si="55"/>
        <v>120</v>
      </c>
      <c r="BI59" s="66">
        <f t="shared" si="55"/>
        <v>120</v>
      </c>
      <c r="BJ59" s="66">
        <f t="shared" si="55"/>
        <v>0</v>
      </c>
      <c r="BK59" s="66">
        <f t="shared" si="55"/>
        <v>268</v>
      </c>
      <c r="BL59" s="66">
        <f t="shared" si="55"/>
        <v>268</v>
      </c>
      <c r="BM59" s="66">
        <f t="shared" si="55"/>
        <v>0</v>
      </c>
      <c r="BN59" s="66">
        <f t="shared" si="55"/>
        <v>469</v>
      </c>
      <c r="BO59" s="66">
        <f t="shared" si="55"/>
        <v>469</v>
      </c>
      <c r="BP59" s="66">
        <f t="shared" si="55"/>
        <v>0</v>
      </c>
      <c r="BQ59" s="66">
        <f t="shared" ref="BQ59:CW59" si="56">SUM(BQ34:BQ58)</f>
        <v>63</v>
      </c>
      <c r="BR59" s="66">
        <f t="shared" si="56"/>
        <v>63</v>
      </c>
      <c r="BS59" s="66">
        <f t="shared" si="56"/>
        <v>0</v>
      </c>
      <c r="BT59" s="66">
        <f t="shared" si="56"/>
        <v>0</v>
      </c>
      <c r="BU59" s="66">
        <f t="shared" si="56"/>
        <v>0</v>
      </c>
      <c r="BV59" s="66">
        <f t="shared" si="56"/>
        <v>0</v>
      </c>
      <c r="BW59" s="66">
        <f t="shared" si="56"/>
        <v>0</v>
      </c>
      <c r="BX59" s="66">
        <f t="shared" si="56"/>
        <v>0</v>
      </c>
      <c r="BY59" s="66">
        <f t="shared" si="56"/>
        <v>0</v>
      </c>
      <c r="BZ59" s="66">
        <f t="shared" si="56"/>
        <v>630</v>
      </c>
      <c r="CA59" s="66">
        <f t="shared" si="56"/>
        <v>630</v>
      </c>
      <c r="CB59" s="66">
        <f t="shared" si="56"/>
        <v>0</v>
      </c>
      <c r="CC59" s="66">
        <f t="shared" si="56"/>
        <v>70</v>
      </c>
      <c r="CD59" s="66">
        <f t="shared" si="56"/>
        <v>70</v>
      </c>
      <c r="CE59" s="66">
        <f t="shared" si="56"/>
        <v>0</v>
      </c>
      <c r="CF59" s="66">
        <f t="shared" si="56"/>
        <v>74</v>
      </c>
      <c r="CG59" s="66">
        <f t="shared" si="56"/>
        <v>74</v>
      </c>
      <c r="CH59" s="66">
        <f t="shared" si="56"/>
        <v>0</v>
      </c>
      <c r="CI59" s="66">
        <f t="shared" si="56"/>
        <v>0</v>
      </c>
      <c r="CJ59" s="66">
        <f t="shared" si="56"/>
        <v>0</v>
      </c>
      <c r="CK59" s="66">
        <f t="shared" si="56"/>
        <v>0</v>
      </c>
      <c r="CL59" s="66">
        <f t="shared" si="56"/>
        <v>1074</v>
      </c>
      <c r="CM59" s="66">
        <f t="shared" si="56"/>
        <v>1074</v>
      </c>
      <c r="CN59" s="66">
        <f t="shared" si="56"/>
        <v>0</v>
      </c>
      <c r="CO59" s="66">
        <f t="shared" si="56"/>
        <v>558</v>
      </c>
      <c r="CP59" s="66">
        <f t="shared" si="56"/>
        <v>558</v>
      </c>
      <c r="CQ59" s="66">
        <f t="shared" si="56"/>
        <v>0</v>
      </c>
      <c r="CR59" s="66">
        <f t="shared" si="56"/>
        <v>0</v>
      </c>
      <c r="CS59" s="66">
        <f t="shared" si="56"/>
        <v>0</v>
      </c>
      <c r="CT59" s="66">
        <f t="shared" si="56"/>
        <v>0</v>
      </c>
      <c r="CU59" s="66">
        <f t="shared" si="56"/>
        <v>0</v>
      </c>
      <c r="CV59" s="66">
        <f t="shared" si="56"/>
        <v>0</v>
      </c>
      <c r="CW59" s="66">
        <f t="shared" si="56"/>
        <v>0</v>
      </c>
      <c r="CX59" s="66">
        <f>ROUND([2]V_МО_7_был!FB59+[2]V_МО_изм!FB59,0)</f>
        <v>0</v>
      </c>
      <c r="CY59" s="66">
        <f>ROUND([2]V_МО_7_был!FC59+[2]V_МО_изм!FC59,0)</f>
        <v>0</v>
      </c>
      <c r="CZ59" s="66">
        <f>ROUND([2]V_МО_7_был!FD59+[2]V_МО_изм!FD59,0)</f>
        <v>0</v>
      </c>
      <c r="DA59" s="67"/>
      <c r="DB59" s="66">
        <f>SUM(DB34:DB58)</f>
        <v>26177</v>
      </c>
      <c r="DC59" s="66">
        <f t="shared" ref="DC59:DH59" si="57">SUM(DC34:DC58)</f>
        <v>310</v>
      </c>
      <c r="DD59" s="66">
        <f t="shared" si="57"/>
        <v>26487</v>
      </c>
      <c r="DE59" s="66">
        <f t="shared" si="57"/>
        <v>0</v>
      </c>
      <c r="DF59" s="66">
        <f t="shared" si="57"/>
        <v>26487</v>
      </c>
      <c r="DG59" s="66">
        <f t="shared" si="57"/>
        <v>26177</v>
      </c>
      <c r="DH59" s="66">
        <f t="shared" si="57"/>
        <v>310</v>
      </c>
      <c r="DI59" s="55">
        <f>E59-'[1]Протокол ____'!DQ59</f>
        <v>0</v>
      </c>
    </row>
    <row r="60" spans="1:113" ht="22.5" x14ac:dyDescent="0.3">
      <c r="A60" s="63"/>
      <c r="B60" s="111" t="s">
        <v>137</v>
      </c>
      <c r="C60" s="75"/>
      <c r="D60" s="66">
        <f>D22+D29+D59+D33</f>
        <v>602432</v>
      </c>
      <c r="E60" s="66">
        <f>E22+E29+E59+E33</f>
        <v>65400</v>
      </c>
      <c r="F60" s="66">
        <f t="shared" ref="F60:BQ60" si="58">F22+F29+F59+F33</f>
        <v>52367</v>
      </c>
      <c r="G60" s="66">
        <f t="shared" si="58"/>
        <v>13033</v>
      </c>
      <c r="H60" s="66">
        <f t="shared" si="58"/>
        <v>2652</v>
      </c>
      <c r="I60" s="66">
        <f t="shared" si="58"/>
        <v>2569</v>
      </c>
      <c r="J60" s="66">
        <f t="shared" si="58"/>
        <v>83</v>
      </c>
      <c r="K60" s="66">
        <f t="shared" si="58"/>
        <v>148</v>
      </c>
      <c r="L60" s="66">
        <f t="shared" si="58"/>
        <v>148</v>
      </c>
      <c r="M60" s="66">
        <f t="shared" si="58"/>
        <v>0</v>
      </c>
      <c r="N60" s="66">
        <f t="shared" si="58"/>
        <v>21</v>
      </c>
      <c r="O60" s="66">
        <f t="shared" si="58"/>
        <v>21</v>
      </c>
      <c r="P60" s="66">
        <f t="shared" si="58"/>
        <v>0</v>
      </c>
      <c r="Q60" s="66">
        <f t="shared" si="58"/>
        <v>2006</v>
      </c>
      <c r="R60" s="66">
        <f t="shared" si="58"/>
        <v>2006</v>
      </c>
      <c r="S60" s="66">
        <f t="shared" si="58"/>
        <v>0</v>
      </c>
      <c r="T60" s="66">
        <f t="shared" si="58"/>
        <v>27</v>
      </c>
      <c r="U60" s="66">
        <f t="shared" si="58"/>
        <v>27</v>
      </c>
      <c r="V60" s="66">
        <f t="shared" si="58"/>
        <v>0</v>
      </c>
      <c r="W60" s="66">
        <f t="shared" si="58"/>
        <v>173</v>
      </c>
      <c r="X60" s="66">
        <f t="shared" si="58"/>
        <v>159</v>
      </c>
      <c r="Y60" s="66">
        <f t="shared" si="58"/>
        <v>14</v>
      </c>
      <c r="Z60" s="66">
        <f t="shared" si="58"/>
        <v>17</v>
      </c>
      <c r="AA60" s="66">
        <f t="shared" si="58"/>
        <v>0</v>
      </c>
      <c r="AB60" s="66">
        <f t="shared" si="58"/>
        <v>17</v>
      </c>
      <c r="AC60" s="66">
        <f t="shared" si="58"/>
        <v>5</v>
      </c>
      <c r="AD60" s="66">
        <f t="shared" si="58"/>
        <v>5</v>
      </c>
      <c r="AE60" s="66">
        <f t="shared" si="58"/>
        <v>0</v>
      </c>
      <c r="AF60" s="66">
        <f t="shared" si="58"/>
        <v>87</v>
      </c>
      <c r="AG60" s="66">
        <f t="shared" si="58"/>
        <v>87</v>
      </c>
      <c r="AH60" s="66">
        <f t="shared" si="58"/>
        <v>0</v>
      </c>
      <c r="AI60" s="66">
        <f t="shared" si="58"/>
        <v>787</v>
      </c>
      <c r="AJ60" s="66">
        <f t="shared" si="58"/>
        <v>787</v>
      </c>
      <c r="AK60" s="66">
        <f t="shared" si="58"/>
        <v>0</v>
      </c>
      <c r="AL60" s="66">
        <f t="shared" si="58"/>
        <v>24183</v>
      </c>
      <c r="AM60" s="66">
        <f t="shared" si="58"/>
        <v>24019</v>
      </c>
      <c r="AN60" s="66">
        <f t="shared" si="58"/>
        <v>164</v>
      </c>
      <c r="AO60" s="66">
        <f t="shared" si="58"/>
        <v>0</v>
      </c>
      <c r="AP60" s="66">
        <f t="shared" si="58"/>
        <v>0</v>
      </c>
      <c r="AQ60" s="66">
        <f t="shared" si="58"/>
        <v>0</v>
      </c>
      <c r="AR60" s="66">
        <f t="shared" si="58"/>
        <v>6296</v>
      </c>
      <c r="AS60" s="66">
        <f t="shared" si="58"/>
        <v>5767</v>
      </c>
      <c r="AT60" s="66">
        <f t="shared" si="58"/>
        <v>529</v>
      </c>
      <c r="AU60" s="66">
        <f t="shared" si="58"/>
        <v>6515</v>
      </c>
      <c r="AV60" s="66">
        <f t="shared" si="58"/>
        <v>6515</v>
      </c>
      <c r="AW60" s="66">
        <f t="shared" si="58"/>
        <v>0</v>
      </c>
      <c r="AX60" s="66">
        <f t="shared" si="58"/>
        <v>234</v>
      </c>
      <c r="AY60" s="66">
        <f t="shared" si="58"/>
        <v>227</v>
      </c>
      <c r="AZ60" s="66">
        <f t="shared" si="58"/>
        <v>7</v>
      </c>
      <c r="BA60" s="66">
        <f t="shared" si="58"/>
        <v>36</v>
      </c>
      <c r="BB60" s="66">
        <f t="shared" si="58"/>
        <v>12287</v>
      </c>
      <c r="BC60" s="66">
        <f t="shared" si="58"/>
        <v>4779</v>
      </c>
      <c r="BD60" s="66">
        <f t="shared" si="58"/>
        <v>7508</v>
      </c>
      <c r="BE60" s="66">
        <f t="shared" si="58"/>
        <v>253</v>
      </c>
      <c r="BF60" s="66">
        <f t="shared" si="58"/>
        <v>201</v>
      </c>
      <c r="BG60" s="66">
        <f t="shared" si="58"/>
        <v>52</v>
      </c>
      <c r="BH60" s="66">
        <f t="shared" si="58"/>
        <v>3576</v>
      </c>
      <c r="BI60" s="66">
        <f t="shared" si="58"/>
        <v>155</v>
      </c>
      <c r="BJ60" s="66">
        <f t="shared" si="58"/>
        <v>3421</v>
      </c>
      <c r="BK60" s="66">
        <f t="shared" si="58"/>
        <v>289</v>
      </c>
      <c r="BL60" s="66">
        <f t="shared" si="58"/>
        <v>289</v>
      </c>
      <c r="BM60" s="66">
        <f t="shared" si="58"/>
        <v>0</v>
      </c>
      <c r="BN60" s="66">
        <f t="shared" si="58"/>
        <v>708</v>
      </c>
      <c r="BO60" s="66">
        <f t="shared" si="58"/>
        <v>663</v>
      </c>
      <c r="BP60" s="66">
        <f t="shared" si="58"/>
        <v>45</v>
      </c>
      <c r="BQ60" s="66">
        <f t="shared" si="58"/>
        <v>77</v>
      </c>
      <c r="BR60" s="66">
        <f t="shared" ref="BR60:DE60" si="59">BR22+BR29+BR59+BR33</f>
        <v>77</v>
      </c>
      <c r="BS60" s="66">
        <f t="shared" si="59"/>
        <v>0</v>
      </c>
      <c r="BT60" s="66">
        <f t="shared" si="59"/>
        <v>26</v>
      </c>
      <c r="BU60" s="66">
        <f t="shared" si="59"/>
        <v>0</v>
      </c>
      <c r="BV60" s="66">
        <f t="shared" si="59"/>
        <v>26</v>
      </c>
      <c r="BW60" s="66">
        <f t="shared" si="59"/>
        <v>0</v>
      </c>
      <c r="BX60" s="66">
        <f t="shared" si="59"/>
        <v>0</v>
      </c>
      <c r="BY60" s="66">
        <f t="shared" si="59"/>
        <v>0</v>
      </c>
      <c r="BZ60" s="66">
        <f t="shared" si="59"/>
        <v>1127</v>
      </c>
      <c r="CA60" s="66">
        <f t="shared" si="59"/>
        <v>998</v>
      </c>
      <c r="CB60" s="66">
        <f t="shared" si="59"/>
        <v>129</v>
      </c>
      <c r="CC60" s="66">
        <f t="shared" si="59"/>
        <v>213</v>
      </c>
      <c r="CD60" s="66">
        <f t="shared" si="59"/>
        <v>133</v>
      </c>
      <c r="CE60" s="66">
        <f t="shared" si="59"/>
        <v>80</v>
      </c>
      <c r="CF60" s="66">
        <f t="shared" si="59"/>
        <v>184</v>
      </c>
      <c r="CG60" s="66">
        <f t="shared" si="59"/>
        <v>111</v>
      </c>
      <c r="CH60" s="66">
        <f t="shared" si="59"/>
        <v>73</v>
      </c>
      <c r="CI60" s="66">
        <f t="shared" si="59"/>
        <v>0</v>
      </c>
      <c r="CJ60" s="66">
        <f t="shared" si="59"/>
        <v>0</v>
      </c>
      <c r="CK60" s="66">
        <f t="shared" si="59"/>
        <v>0</v>
      </c>
      <c r="CL60" s="66">
        <f t="shared" si="59"/>
        <v>1903</v>
      </c>
      <c r="CM60" s="66">
        <f t="shared" si="59"/>
        <v>1903</v>
      </c>
      <c r="CN60" s="66">
        <f t="shared" si="59"/>
        <v>0</v>
      </c>
      <c r="CO60" s="66">
        <f t="shared" si="59"/>
        <v>917</v>
      </c>
      <c r="CP60" s="66">
        <f t="shared" si="59"/>
        <v>869</v>
      </c>
      <c r="CQ60" s="66">
        <f t="shared" si="59"/>
        <v>48</v>
      </c>
      <c r="CR60" s="66">
        <f t="shared" si="59"/>
        <v>837</v>
      </c>
      <c r="CS60" s="66">
        <f t="shared" si="59"/>
        <v>0</v>
      </c>
      <c r="CT60" s="66">
        <f t="shared" si="59"/>
        <v>837</v>
      </c>
      <c r="CU60" s="66">
        <f t="shared" si="59"/>
        <v>36</v>
      </c>
      <c r="CV60" s="66">
        <f t="shared" si="59"/>
        <v>36</v>
      </c>
      <c r="CW60" s="66">
        <f t="shared" si="59"/>
        <v>0</v>
      </c>
      <c r="CX60" s="66" t="e">
        <f t="shared" si="59"/>
        <v>#REF!</v>
      </c>
      <c r="CY60" s="66" t="e">
        <f t="shared" si="59"/>
        <v>#REF!</v>
      </c>
      <c r="CZ60" s="66" t="e">
        <f t="shared" si="59"/>
        <v>#REF!</v>
      </c>
      <c r="DA60" s="67"/>
      <c r="DB60" s="66">
        <f t="shared" si="59"/>
        <v>52367</v>
      </c>
      <c r="DC60" s="66">
        <f t="shared" si="59"/>
        <v>13033</v>
      </c>
      <c r="DD60" s="66">
        <f t="shared" si="59"/>
        <v>65400</v>
      </c>
      <c r="DE60" s="66">
        <f t="shared" si="59"/>
        <v>0</v>
      </c>
      <c r="DF60" s="66">
        <f>DF22+DF29+DF59+DF33</f>
        <v>64563</v>
      </c>
      <c r="DG60" s="66">
        <f t="shared" ref="DG60:DH60" si="60">DG22+DG29+DG59+DG33</f>
        <v>52367</v>
      </c>
      <c r="DH60" s="66">
        <f t="shared" si="60"/>
        <v>12196</v>
      </c>
      <c r="DI60" s="55">
        <f>E60-'[1]Протокол ____'!DQ60</f>
        <v>0</v>
      </c>
    </row>
    <row r="61" spans="1:113" ht="36.75" customHeight="1" x14ac:dyDescent="0.3">
      <c r="A61" s="38">
        <f>A58+1</f>
        <v>40</v>
      </c>
      <c r="B61" s="80" t="s">
        <v>138</v>
      </c>
      <c r="C61" s="76">
        <v>180</v>
      </c>
      <c r="D61" s="40">
        <v>808</v>
      </c>
      <c r="E61" s="41">
        <f>H61+N61+Q61+T61+W61+Z61+AC61+AF61+AI61+AL61+AO61+AR61+AU61+AX61+BB61+BE61+BH61+BK61+BN61+BQ61+BT61+BW61+BZ61+CC61+CF61+CI61+CL61+CO61+CR61</f>
        <v>272</v>
      </c>
      <c r="F61" s="42">
        <f>I61+O61+R61+U61+X61+AA61+AD61+AG61+AJ61+AM61+AP61+AS61+AV61+AY61+BC61+BF61+BI61+BL61+BO61+BR61+BU61+BX61+CA61+CD61+CG61+CJ61+CM61+CP61+CS61</f>
        <v>0</v>
      </c>
      <c r="G61" s="43">
        <f>J61+P61+S61+V61+Y61+AB61+AE61+AH61+AK61+AN61+AQ61+AT61+AW61+AZ61+BD61+BG61+BJ61+BM61+BP61+BS61+BV61+BY61+CB61+CE61+CH61+CK61+CN61+CQ61+CT61</f>
        <v>272</v>
      </c>
      <c r="H61" s="44">
        <f>ROUND([2]V_МО_7_был!DR61+[2]V_МО_изм!DR61,0)</f>
        <v>0</v>
      </c>
      <c r="I61" s="43"/>
      <c r="J61" s="43"/>
      <c r="K61" s="43">
        <f>'[1]Протокол ____'!DS61</f>
        <v>0</v>
      </c>
      <c r="L61" s="43"/>
      <c r="M61" s="43"/>
      <c r="N61" s="43">
        <f>'[1]Протокол ____'!DT61</f>
        <v>0</v>
      </c>
      <c r="O61" s="43"/>
      <c r="P61" s="43"/>
      <c r="Q61" s="43">
        <f>'[1]Протокол ____'!DU61</f>
        <v>0</v>
      </c>
      <c r="R61" s="43"/>
      <c r="S61" s="43"/>
      <c r="T61" s="43">
        <f>'[1]Протокол ____'!DV61</f>
        <v>0</v>
      </c>
      <c r="U61" s="43"/>
      <c r="V61" s="43"/>
      <c r="W61" s="43">
        <f>'[1]Протокол ____'!DX61</f>
        <v>0</v>
      </c>
      <c r="X61" s="43"/>
      <c r="Y61" s="43"/>
      <c r="Z61" s="43">
        <f>'[1]Протокол ____'!DY61</f>
        <v>0</v>
      </c>
      <c r="AA61" s="43"/>
      <c r="AB61" s="43"/>
      <c r="AC61" s="43">
        <f>'[1]Протокол ____'!DZ61</f>
        <v>0</v>
      </c>
      <c r="AD61" s="43"/>
      <c r="AE61" s="43"/>
      <c r="AF61" s="43">
        <f>'[1]Протокол ____'!EA61</f>
        <v>0</v>
      </c>
      <c r="AG61" s="43"/>
      <c r="AH61" s="43"/>
      <c r="AI61" s="43">
        <f>'[1]Протокол ____'!EB61</f>
        <v>0</v>
      </c>
      <c r="AJ61" s="43"/>
      <c r="AK61" s="43"/>
      <c r="AL61" s="43">
        <f>'[1]Протокол ____'!EC61</f>
        <v>0</v>
      </c>
      <c r="AM61" s="43"/>
      <c r="AN61" s="43"/>
      <c r="AO61" s="43">
        <f>'[1]Протокол ____'!ED61</f>
        <v>0</v>
      </c>
      <c r="AP61" s="43"/>
      <c r="AQ61" s="43"/>
      <c r="AR61" s="49">
        <f>'[1]Протокол ____'!EE61</f>
        <v>0</v>
      </c>
      <c r="AS61" s="43"/>
      <c r="AT61" s="73">
        <f>AR61</f>
        <v>0</v>
      </c>
      <c r="AU61" s="43">
        <f>'[1]Протокол ____'!EF61</f>
        <v>0</v>
      </c>
      <c r="AV61" s="43"/>
      <c r="AW61" s="43"/>
      <c r="AX61" s="44">
        <f>'[1]Протокол ____'!EG61</f>
        <v>0</v>
      </c>
      <c r="AY61" s="43"/>
      <c r="AZ61" s="43"/>
      <c r="BA61" s="43">
        <f>'[1]Протокол ____'!EH61</f>
        <v>0</v>
      </c>
      <c r="BB61" s="44">
        <f>'[1]Протокол ____'!EI61</f>
        <v>0</v>
      </c>
      <c r="BC61" s="43"/>
      <c r="BD61" s="43"/>
      <c r="BE61" s="43">
        <f>'[1]Протокол ____'!EM61</f>
        <v>0</v>
      </c>
      <c r="BF61" s="43"/>
      <c r="BG61" s="43"/>
      <c r="BH61" s="43">
        <f>'[1]Протокол ____'!EN61</f>
        <v>0</v>
      </c>
      <c r="BI61" s="43"/>
      <c r="BJ61" s="43"/>
      <c r="BK61" s="43">
        <f>'[1]Протокол ____'!EO61</f>
        <v>0</v>
      </c>
      <c r="BL61" s="43"/>
      <c r="BM61" s="43"/>
      <c r="BN61" s="43">
        <f>'[1]Протокол ____'!EP61</f>
        <v>0</v>
      </c>
      <c r="BO61" s="43"/>
      <c r="BP61" s="43"/>
      <c r="BQ61" s="43">
        <f>'[1]Протокол ____'!EQ61</f>
        <v>0</v>
      </c>
      <c r="BR61" s="43"/>
      <c r="BS61" s="43"/>
      <c r="BT61" s="43">
        <f>'[1]Протокол ____'!ER61</f>
        <v>0</v>
      </c>
      <c r="BU61" s="43"/>
      <c r="BV61" s="43"/>
      <c r="BW61" s="43">
        <f>'[1]Протокол ____'!ES61</f>
        <v>0</v>
      </c>
      <c r="BX61" s="43"/>
      <c r="BY61" s="43"/>
      <c r="BZ61" s="43">
        <f>'[1]Протокол ____'!ET61</f>
        <v>0</v>
      </c>
      <c r="CA61" s="43"/>
      <c r="CB61" s="43"/>
      <c r="CC61" s="43">
        <f>'[1]Протокол ____'!EU61</f>
        <v>0</v>
      </c>
      <c r="CD61" s="43"/>
      <c r="CE61" s="43"/>
      <c r="CF61" s="43">
        <f>'[1]Протокол ____'!EV61</f>
        <v>0</v>
      </c>
      <c r="CG61" s="43"/>
      <c r="CH61" s="43"/>
      <c r="CI61" s="43">
        <f>'[1]Протокол ____'!EW61</f>
        <v>0</v>
      </c>
      <c r="CJ61" s="43"/>
      <c r="CK61" s="43"/>
      <c r="CL61" s="43">
        <f>'[1]Протокол ____'!EX61</f>
        <v>0</v>
      </c>
      <c r="CM61" s="43"/>
      <c r="CN61" s="43"/>
      <c r="CO61" s="43">
        <f>'[1]Протокол ____'!EY61</f>
        <v>0</v>
      </c>
      <c r="CP61" s="43"/>
      <c r="CQ61" s="43"/>
      <c r="CR61" s="49">
        <f>'[1]Протокол ____'!EZ61</f>
        <v>272</v>
      </c>
      <c r="CS61" s="43"/>
      <c r="CT61" s="49">
        <f>CR61</f>
        <v>272</v>
      </c>
      <c r="CU61" s="61">
        <f>'[1]Протокол ____'!FA61</f>
        <v>0</v>
      </c>
      <c r="CV61" s="61"/>
      <c r="CW61" s="61"/>
      <c r="CX61" s="43" t="e">
        <f>ROUND([2]V_МО_7_был!FB61+[2]V_МО_изм!FB61,0)</f>
        <v>#REF!</v>
      </c>
      <c r="CY61" s="43" t="e">
        <f>ROUND([2]V_МО_7_был!FC61+[2]V_МО_изм!FC61,0)</f>
        <v>#REF!</v>
      </c>
      <c r="CZ61" s="43" t="e">
        <f>ROUND([2]V_МО_7_был!FD61+[2]V_МО_изм!FD61,0)</f>
        <v>#REF!</v>
      </c>
      <c r="DA61" s="54"/>
      <c r="DB61" s="43">
        <f>I61+O61+R61+U61+X61+AA61+AD61+AG61+AJ61+AM61+AP61+AS61+AV61+AY61+BC61+BF61+BI61+BL61+BO61+BR61+BU61+BX61+CA61+CD61+CG61+CJ61+CM61+CP61+CS61</f>
        <v>0</v>
      </c>
      <c r="DC61" s="43">
        <f>J61+M61+P61+S61+V61+Y61+AB61+AE61+AH61+AK61+AN61+AQ61+AT61+AW61+AZ61+BD61+BG61+BJ61+BM61+BP61+BS61+BV61+BY61+CB61+CE61+CH61+CK61+CN61+CQ61+CT61</f>
        <v>272</v>
      </c>
      <c r="DD61" s="43">
        <f t="shared" si="7"/>
        <v>272</v>
      </c>
      <c r="DE61" s="43">
        <f>DD61-E61</f>
        <v>0</v>
      </c>
      <c r="DF61" s="41">
        <f t="shared" ref="DF61:DH61" si="61">E61-CR61</f>
        <v>0</v>
      </c>
      <c r="DG61" s="42">
        <f t="shared" si="61"/>
        <v>0</v>
      </c>
      <c r="DH61" s="43">
        <f t="shared" si="61"/>
        <v>0</v>
      </c>
      <c r="DI61" s="55">
        <f>E61-'[1]Протокол ____'!DQ61</f>
        <v>0</v>
      </c>
    </row>
    <row r="62" spans="1:113" ht="40.5" x14ac:dyDescent="0.3">
      <c r="A62" s="63"/>
      <c r="B62" s="111" t="s">
        <v>139</v>
      </c>
      <c r="C62" s="70"/>
      <c r="D62" s="66">
        <f t="shared" ref="D62:BP62" si="62">D61</f>
        <v>808</v>
      </c>
      <c r="E62" s="66">
        <f t="shared" si="62"/>
        <v>272</v>
      </c>
      <c r="F62" s="66">
        <f t="shared" si="62"/>
        <v>0</v>
      </c>
      <c r="G62" s="66">
        <f t="shared" si="62"/>
        <v>272</v>
      </c>
      <c r="H62" s="66">
        <f t="shared" si="62"/>
        <v>0</v>
      </c>
      <c r="I62" s="66">
        <f t="shared" si="62"/>
        <v>0</v>
      </c>
      <c r="J62" s="66">
        <f t="shared" si="62"/>
        <v>0</v>
      </c>
      <c r="K62" s="66">
        <f t="shared" si="62"/>
        <v>0</v>
      </c>
      <c r="L62" s="66">
        <f t="shared" si="62"/>
        <v>0</v>
      </c>
      <c r="M62" s="66">
        <f t="shared" si="62"/>
        <v>0</v>
      </c>
      <c r="N62" s="66">
        <f t="shared" si="62"/>
        <v>0</v>
      </c>
      <c r="O62" s="66">
        <f t="shared" si="62"/>
        <v>0</v>
      </c>
      <c r="P62" s="66">
        <f t="shared" si="62"/>
        <v>0</v>
      </c>
      <c r="Q62" s="66">
        <f t="shared" si="62"/>
        <v>0</v>
      </c>
      <c r="R62" s="66">
        <f t="shared" si="62"/>
        <v>0</v>
      </c>
      <c r="S62" s="66">
        <f t="shared" si="62"/>
        <v>0</v>
      </c>
      <c r="T62" s="66">
        <f t="shared" si="62"/>
        <v>0</v>
      </c>
      <c r="U62" s="66">
        <f t="shared" si="62"/>
        <v>0</v>
      </c>
      <c r="V62" s="66">
        <f t="shared" si="62"/>
        <v>0</v>
      </c>
      <c r="W62" s="66">
        <f t="shared" si="62"/>
        <v>0</v>
      </c>
      <c r="X62" s="66">
        <f t="shared" si="62"/>
        <v>0</v>
      </c>
      <c r="Y62" s="66">
        <f t="shared" si="62"/>
        <v>0</v>
      </c>
      <c r="Z62" s="66">
        <f t="shared" si="62"/>
        <v>0</v>
      </c>
      <c r="AA62" s="66">
        <f t="shared" si="62"/>
        <v>0</v>
      </c>
      <c r="AB62" s="66">
        <f t="shared" si="62"/>
        <v>0</v>
      </c>
      <c r="AC62" s="66">
        <f t="shared" si="62"/>
        <v>0</v>
      </c>
      <c r="AD62" s="66">
        <f t="shared" si="62"/>
        <v>0</v>
      </c>
      <c r="AE62" s="66">
        <f t="shared" si="62"/>
        <v>0</v>
      </c>
      <c r="AF62" s="66">
        <f t="shared" si="62"/>
        <v>0</v>
      </c>
      <c r="AG62" s="66">
        <f t="shared" si="62"/>
        <v>0</v>
      </c>
      <c r="AH62" s="66">
        <f t="shared" si="62"/>
        <v>0</v>
      </c>
      <c r="AI62" s="66">
        <f t="shared" si="62"/>
        <v>0</v>
      </c>
      <c r="AJ62" s="66">
        <f t="shared" si="62"/>
        <v>0</v>
      </c>
      <c r="AK62" s="66">
        <f t="shared" si="62"/>
        <v>0</v>
      </c>
      <c r="AL62" s="66">
        <f t="shared" si="62"/>
        <v>0</v>
      </c>
      <c r="AM62" s="66">
        <f t="shared" si="62"/>
        <v>0</v>
      </c>
      <c r="AN62" s="66">
        <f t="shared" si="62"/>
        <v>0</v>
      </c>
      <c r="AO62" s="66">
        <f t="shared" si="62"/>
        <v>0</v>
      </c>
      <c r="AP62" s="66">
        <f t="shared" si="62"/>
        <v>0</v>
      </c>
      <c r="AQ62" s="66">
        <f t="shared" si="62"/>
        <v>0</v>
      </c>
      <c r="AR62" s="66">
        <f t="shared" si="62"/>
        <v>0</v>
      </c>
      <c r="AS62" s="66">
        <f t="shared" si="62"/>
        <v>0</v>
      </c>
      <c r="AT62" s="66">
        <f t="shared" si="62"/>
        <v>0</v>
      </c>
      <c r="AU62" s="66">
        <f t="shared" si="62"/>
        <v>0</v>
      </c>
      <c r="AV62" s="66">
        <f t="shared" si="62"/>
        <v>0</v>
      </c>
      <c r="AW62" s="66">
        <f t="shared" si="62"/>
        <v>0</v>
      </c>
      <c r="AX62" s="66">
        <f t="shared" si="62"/>
        <v>0</v>
      </c>
      <c r="AY62" s="66">
        <f t="shared" si="62"/>
        <v>0</v>
      </c>
      <c r="AZ62" s="66">
        <f t="shared" si="62"/>
        <v>0</v>
      </c>
      <c r="BA62" s="66">
        <v>0</v>
      </c>
      <c r="BB62" s="66">
        <f t="shared" si="62"/>
        <v>0</v>
      </c>
      <c r="BC62" s="66">
        <f t="shared" si="62"/>
        <v>0</v>
      </c>
      <c r="BD62" s="66">
        <f t="shared" si="62"/>
        <v>0</v>
      </c>
      <c r="BE62" s="66">
        <f t="shared" si="62"/>
        <v>0</v>
      </c>
      <c r="BF62" s="66">
        <f t="shared" si="62"/>
        <v>0</v>
      </c>
      <c r="BG62" s="66">
        <f t="shared" si="62"/>
        <v>0</v>
      </c>
      <c r="BH62" s="66">
        <f t="shared" si="62"/>
        <v>0</v>
      </c>
      <c r="BI62" s="66">
        <f t="shared" si="62"/>
        <v>0</v>
      </c>
      <c r="BJ62" s="66">
        <f t="shared" si="62"/>
        <v>0</v>
      </c>
      <c r="BK62" s="66">
        <f t="shared" si="62"/>
        <v>0</v>
      </c>
      <c r="BL62" s="66">
        <f t="shared" si="62"/>
        <v>0</v>
      </c>
      <c r="BM62" s="66">
        <f t="shared" si="62"/>
        <v>0</v>
      </c>
      <c r="BN62" s="66">
        <f t="shared" si="62"/>
        <v>0</v>
      </c>
      <c r="BO62" s="66">
        <f t="shared" si="62"/>
        <v>0</v>
      </c>
      <c r="BP62" s="66">
        <f t="shared" si="62"/>
        <v>0</v>
      </c>
      <c r="BQ62" s="66">
        <f t="shared" ref="BQ62:CW62" si="63">BQ61</f>
        <v>0</v>
      </c>
      <c r="BR62" s="66">
        <f t="shared" si="63"/>
        <v>0</v>
      </c>
      <c r="BS62" s="66">
        <f t="shared" si="63"/>
        <v>0</v>
      </c>
      <c r="BT62" s="66">
        <f t="shared" si="63"/>
        <v>0</v>
      </c>
      <c r="BU62" s="66">
        <f t="shared" si="63"/>
        <v>0</v>
      </c>
      <c r="BV62" s="66">
        <f t="shared" si="63"/>
        <v>0</v>
      </c>
      <c r="BW62" s="66">
        <f t="shared" si="63"/>
        <v>0</v>
      </c>
      <c r="BX62" s="66">
        <f t="shared" si="63"/>
        <v>0</v>
      </c>
      <c r="BY62" s="66">
        <f t="shared" si="63"/>
        <v>0</v>
      </c>
      <c r="BZ62" s="66">
        <f t="shared" si="63"/>
        <v>0</v>
      </c>
      <c r="CA62" s="66">
        <f t="shared" si="63"/>
        <v>0</v>
      </c>
      <c r="CB62" s="66">
        <f t="shared" si="63"/>
        <v>0</v>
      </c>
      <c r="CC62" s="66">
        <f t="shared" si="63"/>
        <v>0</v>
      </c>
      <c r="CD62" s="66">
        <f t="shared" si="63"/>
        <v>0</v>
      </c>
      <c r="CE62" s="66">
        <f t="shared" si="63"/>
        <v>0</v>
      </c>
      <c r="CF62" s="66">
        <f t="shared" si="63"/>
        <v>0</v>
      </c>
      <c r="CG62" s="66">
        <f t="shared" si="63"/>
        <v>0</v>
      </c>
      <c r="CH62" s="66">
        <f t="shared" si="63"/>
        <v>0</v>
      </c>
      <c r="CI62" s="66">
        <f t="shared" si="63"/>
        <v>0</v>
      </c>
      <c r="CJ62" s="66">
        <f t="shared" si="63"/>
        <v>0</v>
      </c>
      <c r="CK62" s="66">
        <f t="shared" si="63"/>
        <v>0</v>
      </c>
      <c r="CL62" s="66">
        <f t="shared" si="63"/>
        <v>0</v>
      </c>
      <c r="CM62" s="66">
        <f t="shared" si="63"/>
        <v>0</v>
      </c>
      <c r="CN62" s="66">
        <f t="shared" si="63"/>
        <v>0</v>
      </c>
      <c r="CO62" s="66">
        <f t="shared" si="63"/>
        <v>0</v>
      </c>
      <c r="CP62" s="66">
        <f t="shared" si="63"/>
        <v>0</v>
      </c>
      <c r="CQ62" s="66">
        <f t="shared" si="63"/>
        <v>0</v>
      </c>
      <c r="CR62" s="66">
        <f t="shared" si="63"/>
        <v>272</v>
      </c>
      <c r="CS62" s="66">
        <f t="shared" si="63"/>
        <v>0</v>
      </c>
      <c r="CT62" s="66">
        <f t="shared" si="63"/>
        <v>272</v>
      </c>
      <c r="CU62" s="66">
        <f t="shared" si="63"/>
        <v>0</v>
      </c>
      <c r="CV62" s="66">
        <f t="shared" si="63"/>
        <v>0</v>
      </c>
      <c r="CW62" s="66">
        <f t="shared" si="63"/>
        <v>0</v>
      </c>
      <c r="CX62" s="66">
        <f>ROUND([2]V_МО_7_был!FB62+[2]V_МО_изм!FB62,0)</f>
        <v>0</v>
      </c>
      <c r="CY62" s="66">
        <f>ROUND([2]V_МО_7_был!FC62+[2]V_МО_изм!FC62,0)</f>
        <v>0</v>
      </c>
      <c r="CZ62" s="66">
        <f>ROUND([2]V_МО_7_был!FD62+[2]V_МО_изм!FD62,0)</f>
        <v>0</v>
      </c>
      <c r="DA62" s="67"/>
      <c r="DB62" s="66">
        <f>DB61</f>
        <v>0</v>
      </c>
      <c r="DC62" s="66">
        <f t="shared" ref="DC62:DH62" si="64">DC61</f>
        <v>272</v>
      </c>
      <c r="DD62" s="66">
        <f t="shared" si="64"/>
        <v>272</v>
      </c>
      <c r="DE62" s="66">
        <f t="shared" si="64"/>
        <v>0</v>
      </c>
      <c r="DF62" s="66">
        <f t="shared" si="64"/>
        <v>0</v>
      </c>
      <c r="DG62" s="66">
        <f t="shared" si="64"/>
        <v>0</v>
      </c>
      <c r="DH62" s="66">
        <f t="shared" si="64"/>
        <v>0</v>
      </c>
      <c r="DI62" s="55">
        <f>E62-'[1]Протокол ____'!DQ62</f>
        <v>0</v>
      </c>
    </row>
    <row r="63" spans="1:113" x14ac:dyDescent="0.3">
      <c r="A63" s="38">
        <v>41</v>
      </c>
      <c r="B63" s="80" t="s">
        <v>140</v>
      </c>
      <c r="C63" s="77">
        <v>48</v>
      </c>
      <c r="D63" s="40">
        <v>0</v>
      </c>
      <c r="E63" s="41">
        <f t="shared" ref="E63:G67" si="65">H63+N63+Q63+T63+W63+Z63+AC63+AF63+AI63+AL63+AO63+AR63+AU63+AX63+BB63+BE63+BH63+BK63+BN63+BQ63+BT63+BW63+BZ63+CC63+CF63+CI63+CL63+CO63+CR63</f>
        <v>0</v>
      </c>
      <c r="F63" s="42">
        <f t="shared" si="65"/>
        <v>0</v>
      </c>
      <c r="G63" s="43">
        <f t="shared" si="65"/>
        <v>0</v>
      </c>
      <c r="H63" s="44">
        <f>ROUND([2]V_МО_7_был!DR63+[2]V_МО_изм!DR63,0)</f>
        <v>0</v>
      </c>
      <c r="I63" s="43"/>
      <c r="J63" s="43"/>
      <c r="K63" s="43">
        <f>'[1]Протокол ____'!DS63</f>
        <v>0</v>
      </c>
      <c r="L63" s="43"/>
      <c r="M63" s="43"/>
      <c r="N63" s="43">
        <f>'[1]Протокол ____'!DT63</f>
        <v>0</v>
      </c>
      <c r="O63" s="43"/>
      <c r="P63" s="43"/>
      <c r="Q63" s="43">
        <f>'[1]Протокол ____'!DU63</f>
        <v>0</v>
      </c>
      <c r="R63" s="43"/>
      <c r="S63" s="43"/>
      <c r="T63" s="43">
        <f>'[1]Протокол ____'!DV63</f>
        <v>0</v>
      </c>
      <c r="U63" s="43"/>
      <c r="V63" s="43"/>
      <c r="W63" s="43">
        <f>'[1]Протокол ____'!DX63</f>
        <v>0</v>
      </c>
      <c r="X63" s="43"/>
      <c r="Y63" s="43"/>
      <c r="Z63" s="43">
        <f>'[1]Протокол ____'!DY63</f>
        <v>0</v>
      </c>
      <c r="AA63" s="43"/>
      <c r="AB63" s="43"/>
      <c r="AC63" s="43">
        <f>'[1]Протокол ____'!DZ63</f>
        <v>0</v>
      </c>
      <c r="AD63" s="43"/>
      <c r="AE63" s="43"/>
      <c r="AF63" s="43">
        <f>'[1]Протокол ____'!EA63</f>
        <v>0</v>
      </c>
      <c r="AG63" s="43"/>
      <c r="AH63" s="43"/>
      <c r="AI63" s="43">
        <f>'[1]Протокол ____'!EB63</f>
        <v>0</v>
      </c>
      <c r="AJ63" s="43"/>
      <c r="AK63" s="43"/>
      <c r="AL63" s="43">
        <f>'[1]Протокол ____'!EC63</f>
        <v>0</v>
      </c>
      <c r="AM63" s="43"/>
      <c r="AN63" s="43"/>
      <c r="AO63" s="43">
        <f>'[1]Протокол ____'!ED63</f>
        <v>0</v>
      </c>
      <c r="AP63" s="43"/>
      <c r="AQ63" s="43"/>
      <c r="AR63" s="43">
        <f>'[1]Протокол ____'!EE63</f>
        <v>0</v>
      </c>
      <c r="AS63" s="43"/>
      <c r="AT63" s="43"/>
      <c r="AU63" s="43">
        <f>'[1]Протокол ____'!EF63</f>
        <v>0</v>
      </c>
      <c r="AV63" s="43"/>
      <c r="AW63" s="43"/>
      <c r="AX63" s="44">
        <f>'[1]Протокол ____'!EG63</f>
        <v>0</v>
      </c>
      <c r="AY63" s="43"/>
      <c r="AZ63" s="43"/>
      <c r="BA63" s="43">
        <f>'[1]Протокол ____'!EH63</f>
        <v>0</v>
      </c>
      <c r="BB63" s="44">
        <f>'[1]Протокол ____'!EI63</f>
        <v>0</v>
      </c>
      <c r="BC63" s="43"/>
      <c r="BD63" s="43"/>
      <c r="BE63" s="43">
        <f>'[1]Протокол ____'!EM63</f>
        <v>0</v>
      </c>
      <c r="BF63" s="43"/>
      <c r="BG63" s="43"/>
      <c r="BH63" s="43">
        <f>'[1]Протокол ____'!EN63</f>
        <v>0</v>
      </c>
      <c r="BI63" s="43"/>
      <c r="BJ63" s="43"/>
      <c r="BK63" s="43">
        <f>'[1]Протокол ____'!EO63</f>
        <v>0</v>
      </c>
      <c r="BL63" s="43"/>
      <c r="BM63" s="43"/>
      <c r="BN63" s="43">
        <f>'[1]Протокол ____'!EP63</f>
        <v>0</v>
      </c>
      <c r="BO63" s="43"/>
      <c r="BP63" s="43"/>
      <c r="BQ63" s="43">
        <f>'[1]Протокол ____'!EQ63</f>
        <v>0</v>
      </c>
      <c r="BR63" s="43"/>
      <c r="BS63" s="43"/>
      <c r="BT63" s="43">
        <f>'[1]Протокол ____'!ER63</f>
        <v>0</v>
      </c>
      <c r="BU63" s="43"/>
      <c r="BV63" s="43"/>
      <c r="BW63" s="43">
        <f>'[1]Протокол ____'!ES63</f>
        <v>0</v>
      </c>
      <c r="BX63" s="43"/>
      <c r="BY63" s="43"/>
      <c r="BZ63" s="43">
        <f>'[1]Протокол ____'!ET63</f>
        <v>0</v>
      </c>
      <c r="CA63" s="43"/>
      <c r="CB63" s="43"/>
      <c r="CC63" s="43">
        <f>'[1]Протокол ____'!EU63</f>
        <v>0</v>
      </c>
      <c r="CD63" s="43"/>
      <c r="CE63" s="43"/>
      <c r="CF63" s="43">
        <f>'[1]Протокол ____'!EV63</f>
        <v>0</v>
      </c>
      <c r="CG63" s="43"/>
      <c r="CH63" s="43"/>
      <c r="CI63" s="43">
        <f>'[1]Протокол ____'!EW63</f>
        <v>0</v>
      </c>
      <c r="CJ63" s="43"/>
      <c r="CK63" s="43"/>
      <c r="CL63" s="43">
        <f>'[1]Протокол ____'!EX63</f>
        <v>0</v>
      </c>
      <c r="CM63" s="43"/>
      <c r="CN63" s="43"/>
      <c r="CO63" s="43">
        <f>'[1]Протокол ____'!EY63</f>
        <v>0</v>
      </c>
      <c r="CP63" s="43"/>
      <c r="CQ63" s="43"/>
      <c r="CR63" s="43">
        <f>'[1]Протокол ____'!EZ63</f>
        <v>0</v>
      </c>
      <c r="CS63" s="43"/>
      <c r="CT63" s="43"/>
      <c r="CU63" s="61">
        <f>'[1]Протокол ____'!FA63</f>
        <v>0</v>
      </c>
      <c r="CV63" s="61"/>
      <c r="CW63" s="61"/>
      <c r="CX63" s="43" t="e">
        <f>ROUND([2]V_МО_7_был!FB63+[2]V_МО_изм!FB63,0)</f>
        <v>#REF!</v>
      </c>
      <c r="CY63" s="43" t="e">
        <f>ROUND([2]V_МО_7_был!FC63+[2]V_МО_изм!FC63,0)</f>
        <v>#REF!</v>
      </c>
      <c r="CZ63" s="43" t="e">
        <f>ROUND([2]V_МО_7_был!FD63+[2]V_МО_изм!FD63,0)</f>
        <v>#REF!</v>
      </c>
      <c r="DA63" s="54"/>
      <c r="DB63" s="43">
        <f>I63+O63+R63+U63+X63+AA63+AD63+AG63+AJ63+AM63+AP63+AS63+AV63+AY63+BC63+BF63+BI63+BL63+BO63+BR63+BU63+BX63+CA63+CD63+CG63+CJ63+CM63+CP63+CS63</f>
        <v>0</v>
      </c>
      <c r="DC63" s="43">
        <f>J63+M63+P63+S63+V63+Y63+AB63+AE63+AH63+AK63+AN63+AQ63+AT63+AW63+AZ63+BD63+BG63+BJ63+BM63+BP63+BS63+BV63+BY63+CB63+CE63+CH63+CK63+CN63+CQ63+CT63</f>
        <v>0</v>
      </c>
      <c r="DD63" s="43">
        <f t="shared" si="7"/>
        <v>0</v>
      </c>
      <c r="DE63" s="43">
        <f>DD63-E63</f>
        <v>0</v>
      </c>
      <c r="DF63" s="41">
        <f t="shared" ref="DF63:DH67" si="66">E63-CR63</f>
        <v>0</v>
      </c>
      <c r="DG63" s="42">
        <f t="shared" si="66"/>
        <v>0</v>
      </c>
      <c r="DH63" s="43">
        <f t="shared" si="66"/>
        <v>0</v>
      </c>
      <c r="DI63" s="55">
        <f>E63-'[1]Протокол ____'!DQ63</f>
        <v>0</v>
      </c>
    </row>
    <row r="64" spans="1:113" x14ac:dyDescent="0.3">
      <c r="A64" s="38">
        <f>A63+1</f>
        <v>42</v>
      </c>
      <c r="B64" s="80" t="s">
        <v>141</v>
      </c>
      <c r="C64" s="76">
        <v>84</v>
      </c>
      <c r="D64" s="40">
        <v>0</v>
      </c>
      <c r="E64" s="41">
        <f t="shared" si="65"/>
        <v>0</v>
      </c>
      <c r="F64" s="42">
        <f t="shared" si="65"/>
        <v>0</v>
      </c>
      <c r="G64" s="43">
        <f t="shared" si="65"/>
        <v>0</v>
      </c>
      <c r="H64" s="44">
        <f>ROUND([2]V_МО_7_был!DR64+[2]V_МО_изм!DR64,0)</f>
        <v>0</v>
      </c>
      <c r="I64" s="43"/>
      <c r="J64" s="43"/>
      <c r="K64" s="43">
        <f>'[1]Протокол ____'!DS64</f>
        <v>0</v>
      </c>
      <c r="L64" s="43"/>
      <c r="M64" s="43"/>
      <c r="N64" s="43">
        <f>'[1]Протокол ____'!DT64</f>
        <v>0</v>
      </c>
      <c r="O64" s="43"/>
      <c r="P64" s="43"/>
      <c r="Q64" s="43">
        <f>'[1]Протокол ____'!DU64</f>
        <v>0</v>
      </c>
      <c r="R64" s="43"/>
      <c r="S64" s="43"/>
      <c r="T64" s="43">
        <f>'[1]Протокол ____'!DV64</f>
        <v>0</v>
      </c>
      <c r="U64" s="43"/>
      <c r="V64" s="43"/>
      <c r="W64" s="43">
        <f>'[1]Протокол ____'!DX64</f>
        <v>0</v>
      </c>
      <c r="X64" s="43"/>
      <c r="Y64" s="43"/>
      <c r="Z64" s="43">
        <f>'[1]Протокол ____'!DY64</f>
        <v>0</v>
      </c>
      <c r="AA64" s="43"/>
      <c r="AB64" s="43"/>
      <c r="AC64" s="43">
        <f>'[1]Протокол ____'!DZ64</f>
        <v>0</v>
      </c>
      <c r="AD64" s="43"/>
      <c r="AE64" s="43"/>
      <c r="AF64" s="43">
        <f>'[1]Протокол ____'!EA64</f>
        <v>0</v>
      </c>
      <c r="AG64" s="43"/>
      <c r="AH64" s="43"/>
      <c r="AI64" s="43">
        <f>'[1]Протокол ____'!EB64</f>
        <v>0</v>
      </c>
      <c r="AJ64" s="43"/>
      <c r="AK64" s="43"/>
      <c r="AL64" s="43">
        <f>'[1]Протокол ____'!EC64</f>
        <v>0</v>
      </c>
      <c r="AM64" s="43"/>
      <c r="AN64" s="43"/>
      <c r="AO64" s="43">
        <f>'[1]Протокол ____'!ED64</f>
        <v>0</v>
      </c>
      <c r="AP64" s="43"/>
      <c r="AQ64" s="43"/>
      <c r="AR64" s="43">
        <f>'[1]Протокол ____'!EE64</f>
        <v>0</v>
      </c>
      <c r="AS64" s="43"/>
      <c r="AT64" s="43"/>
      <c r="AU64" s="43">
        <f>'[1]Протокол ____'!EF64</f>
        <v>0</v>
      </c>
      <c r="AV64" s="43"/>
      <c r="AW64" s="43"/>
      <c r="AX64" s="44">
        <f>'[1]Протокол ____'!EG64</f>
        <v>0</v>
      </c>
      <c r="AY64" s="43"/>
      <c r="AZ64" s="43"/>
      <c r="BA64" s="43">
        <f>'[1]Протокол ____'!EH64</f>
        <v>0</v>
      </c>
      <c r="BB64" s="44">
        <f>'[1]Протокол ____'!EI64</f>
        <v>0</v>
      </c>
      <c r="BC64" s="43"/>
      <c r="BD64" s="43"/>
      <c r="BE64" s="43">
        <f>'[1]Протокол ____'!EM64</f>
        <v>0</v>
      </c>
      <c r="BF64" s="43"/>
      <c r="BG64" s="43"/>
      <c r="BH64" s="43">
        <f>'[1]Протокол ____'!EN64</f>
        <v>0</v>
      </c>
      <c r="BI64" s="43"/>
      <c r="BJ64" s="43"/>
      <c r="BK64" s="43">
        <f>'[1]Протокол ____'!EO64</f>
        <v>0</v>
      </c>
      <c r="BL64" s="43"/>
      <c r="BM64" s="43"/>
      <c r="BN64" s="43">
        <f>'[1]Протокол ____'!EP64</f>
        <v>0</v>
      </c>
      <c r="BO64" s="43"/>
      <c r="BP64" s="43"/>
      <c r="BQ64" s="43">
        <f>'[1]Протокол ____'!EQ64</f>
        <v>0</v>
      </c>
      <c r="BR64" s="43"/>
      <c r="BS64" s="43"/>
      <c r="BT64" s="43">
        <f>'[1]Протокол ____'!ER64</f>
        <v>0</v>
      </c>
      <c r="BU64" s="43"/>
      <c r="BV64" s="43"/>
      <c r="BW64" s="43">
        <f>'[1]Протокол ____'!ES64</f>
        <v>0</v>
      </c>
      <c r="BX64" s="43"/>
      <c r="BY64" s="43"/>
      <c r="BZ64" s="43">
        <f>'[1]Протокол ____'!ET64</f>
        <v>0</v>
      </c>
      <c r="CA64" s="43"/>
      <c r="CB64" s="43"/>
      <c r="CC64" s="43">
        <f>'[1]Протокол ____'!EU64</f>
        <v>0</v>
      </c>
      <c r="CD64" s="43"/>
      <c r="CE64" s="43"/>
      <c r="CF64" s="43">
        <f>'[1]Протокол ____'!EV64</f>
        <v>0</v>
      </c>
      <c r="CG64" s="43"/>
      <c r="CH64" s="43"/>
      <c r="CI64" s="43">
        <f>'[1]Протокол ____'!EW64</f>
        <v>0</v>
      </c>
      <c r="CJ64" s="43"/>
      <c r="CK64" s="43"/>
      <c r="CL64" s="43">
        <f>'[1]Протокол ____'!EX64</f>
        <v>0</v>
      </c>
      <c r="CM64" s="43"/>
      <c r="CN64" s="43"/>
      <c r="CO64" s="43">
        <f>'[1]Протокол ____'!EY64</f>
        <v>0</v>
      </c>
      <c r="CP64" s="43"/>
      <c r="CQ64" s="43"/>
      <c r="CR64" s="43">
        <f>'[1]Протокол ____'!EZ64</f>
        <v>0</v>
      </c>
      <c r="CS64" s="43"/>
      <c r="CT64" s="43"/>
      <c r="CU64" s="61">
        <f>'[1]Протокол ____'!FA64</f>
        <v>0</v>
      </c>
      <c r="CV64" s="61"/>
      <c r="CW64" s="61"/>
      <c r="CX64" s="43" t="e">
        <f>ROUND([2]V_МО_7_был!FB64+[2]V_МО_изм!FB64,0)</f>
        <v>#REF!</v>
      </c>
      <c r="CY64" s="43" t="e">
        <f>ROUND([2]V_МО_7_был!FC64+[2]V_МО_изм!FC64,0)</f>
        <v>#REF!</v>
      </c>
      <c r="CZ64" s="43" t="e">
        <f>ROUND([2]V_МО_7_был!FD64+[2]V_МО_изм!FD64,0)</f>
        <v>#REF!</v>
      </c>
      <c r="DA64" s="54"/>
      <c r="DB64" s="43">
        <f>I64+O64+R64+U64+X64+AA64+AD64+AG64+AJ64+AM64+AP64+AS64+AV64+AY64+BC64+BF64+BI64+BL64+BO64+BR64+BU64+BX64+CA64+CD64+CG64+CJ64+CM64+CP64+CS64</f>
        <v>0</v>
      </c>
      <c r="DC64" s="43">
        <f>J64+M64+P64+S64+V64+Y64+AB64+AE64+AH64+AK64+AN64+AQ64+AT64+AW64+AZ64+BD64+BG64+BJ64+BM64+BP64+BS64+BV64+BY64+CB64+CE64+CH64+CK64+CN64+CQ64+CT64</f>
        <v>0</v>
      </c>
      <c r="DD64" s="43">
        <f t="shared" si="7"/>
        <v>0</v>
      </c>
      <c r="DE64" s="43">
        <f>DD64-E64</f>
        <v>0</v>
      </c>
      <c r="DF64" s="41">
        <f t="shared" si="66"/>
        <v>0</v>
      </c>
      <c r="DG64" s="42">
        <f t="shared" si="66"/>
        <v>0</v>
      </c>
      <c r="DH64" s="43">
        <f t="shared" si="66"/>
        <v>0</v>
      </c>
      <c r="DI64" s="55">
        <f>E64-'[1]Протокол ____'!DQ64</f>
        <v>0</v>
      </c>
    </row>
    <row r="65" spans="1:113" x14ac:dyDescent="0.3">
      <c r="A65" s="38">
        <f t="shared" ref="A65:A67" si="67">A64+1</f>
        <v>43</v>
      </c>
      <c r="B65" s="80" t="s">
        <v>142</v>
      </c>
      <c r="C65" s="39" t="s">
        <v>143</v>
      </c>
      <c r="D65" s="40">
        <v>0</v>
      </c>
      <c r="E65" s="41">
        <f t="shared" si="65"/>
        <v>0</v>
      </c>
      <c r="F65" s="42">
        <f t="shared" si="65"/>
        <v>0</v>
      </c>
      <c r="G65" s="43">
        <f t="shared" si="65"/>
        <v>0</v>
      </c>
      <c r="H65" s="44">
        <f>ROUND([2]V_МО_7_был!DR65+[2]V_МО_изм!DR65,0)</f>
        <v>0</v>
      </c>
      <c r="I65" s="43"/>
      <c r="J65" s="43"/>
      <c r="K65" s="43">
        <f>'[1]Протокол ____'!DS65</f>
        <v>0</v>
      </c>
      <c r="L65" s="43"/>
      <c r="M65" s="43"/>
      <c r="N65" s="43">
        <f>'[1]Протокол ____'!DT65</f>
        <v>0</v>
      </c>
      <c r="O65" s="43"/>
      <c r="P65" s="43"/>
      <c r="Q65" s="43">
        <f>'[1]Протокол ____'!DU65</f>
        <v>0</v>
      </c>
      <c r="R65" s="43"/>
      <c r="S65" s="43"/>
      <c r="T65" s="43">
        <f>'[1]Протокол ____'!DV65</f>
        <v>0</v>
      </c>
      <c r="U65" s="43"/>
      <c r="V65" s="43"/>
      <c r="W65" s="43">
        <f>'[1]Протокол ____'!DX65</f>
        <v>0</v>
      </c>
      <c r="X65" s="43"/>
      <c r="Y65" s="43"/>
      <c r="Z65" s="43">
        <f>'[1]Протокол ____'!DY65</f>
        <v>0</v>
      </c>
      <c r="AA65" s="43"/>
      <c r="AB65" s="43"/>
      <c r="AC65" s="43">
        <f>'[1]Протокол ____'!DZ65</f>
        <v>0</v>
      </c>
      <c r="AD65" s="43"/>
      <c r="AE65" s="43"/>
      <c r="AF65" s="43">
        <f>'[1]Протокол ____'!EA65</f>
        <v>0</v>
      </c>
      <c r="AG65" s="43"/>
      <c r="AH65" s="43"/>
      <c r="AI65" s="43">
        <f>'[1]Протокол ____'!EB65</f>
        <v>0</v>
      </c>
      <c r="AJ65" s="43"/>
      <c r="AK65" s="43"/>
      <c r="AL65" s="43">
        <f>'[1]Протокол ____'!EC65</f>
        <v>0</v>
      </c>
      <c r="AM65" s="43"/>
      <c r="AN65" s="43"/>
      <c r="AO65" s="43">
        <f>'[1]Протокол ____'!ED65</f>
        <v>0</v>
      </c>
      <c r="AP65" s="43"/>
      <c r="AQ65" s="43"/>
      <c r="AR65" s="43">
        <f>'[1]Протокол ____'!EE65</f>
        <v>0</v>
      </c>
      <c r="AS65" s="43"/>
      <c r="AT65" s="43"/>
      <c r="AU65" s="43">
        <f>'[1]Протокол ____'!EF65</f>
        <v>0</v>
      </c>
      <c r="AV65" s="43"/>
      <c r="AW65" s="43"/>
      <c r="AX65" s="44">
        <f>'[1]Протокол ____'!EG65</f>
        <v>0</v>
      </c>
      <c r="AY65" s="43"/>
      <c r="AZ65" s="43"/>
      <c r="BA65" s="43">
        <f>'[1]Протокол ____'!EH65</f>
        <v>0</v>
      </c>
      <c r="BB65" s="44">
        <f>'[1]Протокол ____'!EI65</f>
        <v>0</v>
      </c>
      <c r="BC65" s="43"/>
      <c r="BD65" s="43"/>
      <c r="BE65" s="43">
        <f>'[1]Протокол ____'!EM65</f>
        <v>0</v>
      </c>
      <c r="BF65" s="43"/>
      <c r="BG65" s="43"/>
      <c r="BH65" s="43">
        <f>'[1]Протокол ____'!EN65</f>
        <v>0</v>
      </c>
      <c r="BI65" s="43"/>
      <c r="BJ65" s="43"/>
      <c r="BK65" s="43">
        <f>'[1]Протокол ____'!EO65</f>
        <v>0</v>
      </c>
      <c r="BL65" s="43"/>
      <c r="BM65" s="43"/>
      <c r="BN65" s="43">
        <f>'[1]Протокол ____'!EP65</f>
        <v>0</v>
      </c>
      <c r="BO65" s="43"/>
      <c r="BP65" s="43"/>
      <c r="BQ65" s="43">
        <f>'[1]Протокол ____'!EQ65</f>
        <v>0</v>
      </c>
      <c r="BR65" s="43"/>
      <c r="BS65" s="43"/>
      <c r="BT65" s="43">
        <f>'[1]Протокол ____'!ER65</f>
        <v>0</v>
      </c>
      <c r="BU65" s="43"/>
      <c r="BV65" s="43"/>
      <c r="BW65" s="43">
        <f>'[1]Протокол ____'!ES65</f>
        <v>0</v>
      </c>
      <c r="BX65" s="43"/>
      <c r="BY65" s="43"/>
      <c r="BZ65" s="43">
        <f>'[1]Протокол ____'!ET65</f>
        <v>0</v>
      </c>
      <c r="CA65" s="43"/>
      <c r="CB65" s="43"/>
      <c r="CC65" s="43">
        <f>'[1]Протокол ____'!EU65</f>
        <v>0</v>
      </c>
      <c r="CD65" s="43"/>
      <c r="CE65" s="43"/>
      <c r="CF65" s="43">
        <f>'[1]Протокол ____'!EV65</f>
        <v>0</v>
      </c>
      <c r="CG65" s="43"/>
      <c r="CH65" s="43"/>
      <c r="CI65" s="43">
        <f>'[1]Протокол ____'!EW65</f>
        <v>0</v>
      </c>
      <c r="CJ65" s="43"/>
      <c r="CK65" s="43"/>
      <c r="CL65" s="43">
        <f>'[1]Протокол ____'!EX65</f>
        <v>0</v>
      </c>
      <c r="CM65" s="43"/>
      <c r="CN65" s="43"/>
      <c r="CO65" s="43">
        <f>'[1]Протокол ____'!EY65</f>
        <v>0</v>
      </c>
      <c r="CP65" s="43"/>
      <c r="CQ65" s="43"/>
      <c r="CR65" s="43">
        <f>'[1]Протокол ____'!EZ65</f>
        <v>0</v>
      </c>
      <c r="CS65" s="43"/>
      <c r="CT65" s="43"/>
      <c r="CU65" s="61">
        <f>'[1]Протокол ____'!FA65</f>
        <v>0</v>
      </c>
      <c r="CV65" s="61"/>
      <c r="CW65" s="61"/>
      <c r="CX65" s="43" t="e">
        <f>ROUND([2]V_МО_7_был!FB65+[2]V_МО_изм!FB65,0)</f>
        <v>#REF!</v>
      </c>
      <c r="CY65" s="43" t="e">
        <f>ROUND([2]V_МО_7_был!FC65+[2]V_МО_изм!FC65,0)</f>
        <v>#REF!</v>
      </c>
      <c r="CZ65" s="43" t="e">
        <f>ROUND([2]V_МО_7_был!FD65+[2]V_МО_изм!FD65,0)</f>
        <v>#REF!</v>
      </c>
      <c r="DA65" s="54"/>
      <c r="DB65" s="43">
        <f>I65+O65+R65+U65+X65+AA65+AD65+AG65+AJ65+AM65+AP65+AS65+AV65+AY65+BC65+BF65+BI65+BL65+BO65+BR65+BU65+BX65+CA65+CD65+CG65+CJ65+CM65+CP65+CS65</f>
        <v>0</v>
      </c>
      <c r="DC65" s="43">
        <f>J65+M65+P65+S65+V65+Y65+AB65+AE65+AH65+AK65+AN65+AQ65+AT65+AW65+AZ65+BD65+BG65+BJ65+BM65+BP65+BS65+BV65+BY65+CB65+CE65+CH65+CK65+CN65+CQ65+CT65</f>
        <v>0</v>
      </c>
      <c r="DD65" s="43">
        <f t="shared" si="7"/>
        <v>0</v>
      </c>
      <c r="DE65" s="43">
        <f>DD65-E65</f>
        <v>0</v>
      </c>
      <c r="DF65" s="41">
        <f t="shared" si="66"/>
        <v>0</v>
      </c>
      <c r="DG65" s="42">
        <f t="shared" si="66"/>
        <v>0</v>
      </c>
      <c r="DH65" s="43">
        <f t="shared" si="66"/>
        <v>0</v>
      </c>
      <c r="DI65" s="55">
        <f>E65-'[1]Протокол ____'!DQ65</f>
        <v>0</v>
      </c>
    </row>
    <row r="66" spans="1:113" x14ac:dyDescent="0.3">
      <c r="A66" s="38">
        <f t="shared" si="67"/>
        <v>44</v>
      </c>
      <c r="B66" s="80" t="s">
        <v>144</v>
      </c>
      <c r="C66" s="39" t="s">
        <v>145</v>
      </c>
      <c r="D66" s="40">
        <v>0</v>
      </c>
      <c r="E66" s="41">
        <f t="shared" si="65"/>
        <v>0</v>
      </c>
      <c r="F66" s="42">
        <f t="shared" si="65"/>
        <v>0</v>
      </c>
      <c r="G66" s="43">
        <f t="shared" si="65"/>
        <v>0</v>
      </c>
      <c r="H66" s="44">
        <f>ROUND([2]V_МО_7_был!DR66+[2]V_МО_изм!DR66,0)</f>
        <v>0</v>
      </c>
      <c r="I66" s="43"/>
      <c r="J66" s="43"/>
      <c r="K66" s="43">
        <f>'[1]Протокол ____'!DS66</f>
        <v>0</v>
      </c>
      <c r="L66" s="43"/>
      <c r="M66" s="43"/>
      <c r="N66" s="43">
        <f>'[1]Протокол ____'!DT66</f>
        <v>0</v>
      </c>
      <c r="O66" s="43"/>
      <c r="P66" s="43"/>
      <c r="Q66" s="43">
        <f>'[1]Протокол ____'!DU66</f>
        <v>0</v>
      </c>
      <c r="R66" s="43"/>
      <c r="S66" s="43"/>
      <c r="T66" s="43">
        <f>'[1]Протокол ____'!DV66</f>
        <v>0</v>
      </c>
      <c r="U66" s="43"/>
      <c r="V66" s="43"/>
      <c r="W66" s="43">
        <f>'[1]Протокол ____'!DX66</f>
        <v>0</v>
      </c>
      <c r="X66" s="43"/>
      <c r="Y66" s="43"/>
      <c r="Z66" s="43">
        <f>'[1]Протокол ____'!DY66</f>
        <v>0</v>
      </c>
      <c r="AA66" s="43"/>
      <c r="AB66" s="43"/>
      <c r="AC66" s="43">
        <f>'[1]Протокол ____'!DZ66</f>
        <v>0</v>
      </c>
      <c r="AD66" s="43"/>
      <c r="AE66" s="43"/>
      <c r="AF66" s="43">
        <f>'[1]Протокол ____'!EA66</f>
        <v>0</v>
      </c>
      <c r="AG66" s="43"/>
      <c r="AH66" s="43"/>
      <c r="AI66" s="43">
        <f>'[1]Протокол ____'!EB66</f>
        <v>0</v>
      </c>
      <c r="AJ66" s="43"/>
      <c r="AK66" s="43"/>
      <c r="AL66" s="43">
        <f>'[1]Протокол ____'!EC66</f>
        <v>0</v>
      </c>
      <c r="AM66" s="43"/>
      <c r="AN66" s="43"/>
      <c r="AO66" s="43">
        <f>'[1]Протокол ____'!ED66</f>
        <v>0</v>
      </c>
      <c r="AP66" s="43"/>
      <c r="AQ66" s="43"/>
      <c r="AR66" s="43">
        <f>'[1]Протокол ____'!EE66</f>
        <v>0</v>
      </c>
      <c r="AS66" s="43"/>
      <c r="AT66" s="43"/>
      <c r="AU66" s="43">
        <f>'[1]Протокол ____'!EF66</f>
        <v>0</v>
      </c>
      <c r="AV66" s="43"/>
      <c r="AW66" s="43"/>
      <c r="AX66" s="44">
        <f>'[1]Протокол ____'!EG66</f>
        <v>0</v>
      </c>
      <c r="AY66" s="43"/>
      <c r="AZ66" s="43"/>
      <c r="BA66" s="43">
        <f>'[1]Протокол ____'!EH66</f>
        <v>0</v>
      </c>
      <c r="BB66" s="44">
        <f>'[1]Протокол ____'!EI66</f>
        <v>0</v>
      </c>
      <c r="BC66" s="43"/>
      <c r="BD66" s="43"/>
      <c r="BE66" s="43">
        <f>'[1]Протокол ____'!EM66</f>
        <v>0</v>
      </c>
      <c r="BF66" s="43"/>
      <c r="BG66" s="43"/>
      <c r="BH66" s="43">
        <f>'[1]Протокол ____'!EN66</f>
        <v>0</v>
      </c>
      <c r="BI66" s="43"/>
      <c r="BJ66" s="43"/>
      <c r="BK66" s="43">
        <f>'[1]Протокол ____'!EO66</f>
        <v>0</v>
      </c>
      <c r="BL66" s="43"/>
      <c r="BM66" s="43"/>
      <c r="BN66" s="43">
        <f>'[1]Протокол ____'!EP66</f>
        <v>0</v>
      </c>
      <c r="BO66" s="43"/>
      <c r="BP66" s="43"/>
      <c r="BQ66" s="43">
        <f>'[1]Протокол ____'!EQ66</f>
        <v>0</v>
      </c>
      <c r="BR66" s="43"/>
      <c r="BS66" s="43"/>
      <c r="BT66" s="43">
        <f>'[1]Протокол ____'!ER66</f>
        <v>0</v>
      </c>
      <c r="BU66" s="43"/>
      <c r="BV66" s="43"/>
      <c r="BW66" s="43">
        <f>'[1]Протокол ____'!ES66</f>
        <v>0</v>
      </c>
      <c r="BX66" s="43"/>
      <c r="BY66" s="43"/>
      <c r="BZ66" s="43">
        <f>'[1]Протокол ____'!ET66</f>
        <v>0</v>
      </c>
      <c r="CA66" s="43"/>
      <c r="CB66" s="43"/>
      <c r="CC66" s="43">
        <f>'[1]Протокол ____'!EU66</f>
        <v>0</v>
      </c>
      <c r="CD66" s="43"/>
      <c r="CE66" s="43"/>
      <c r="CF66" s="43">
        <f>'[1]Протокол ____'!EV66</f>
        <v>0</v>
      </c>
      <c r="CG66" s="43"/>
      <c r="CH66" s="43"/>
      <c r="CI66" s="43">
        <f>'[1]Протокол ____'!EW66</f>
        <v>0</v>
      </c>
      <c r="CJ66" s="43"/>
      <c r="CK66" s="43"/>
      <c r="CL66" s="43">
        <f>'[1]Протокол ____'!EX66</f>
        <v>0</v>
      </c>
      <c r="CM66" s="43"/>
      <c r="CN66" s="43"/>
      <c r="CO66" s="43">
        <f>'[1]Протокол ____'!EY66</f>
        <v>0</v>
      </c>
      <c r="CP66" s="43"/>
      <c r="CQ66" s="43"/>
      <c r="CR66" s="43">
        <f>'[1]Протокол ____'!EZ66</f>
        <v>0</v>
      </c>
      <c r="CS66" s="43"/>
      <c r="CT66" s="43"/>
      <c r="CU66" s="61">
        <f>'[1]Протокол ____'!FA66</f>
        <v>0</v>
      </c>
      <c r="CV66" s="61"/>
      <c r="CW66" s="61"/>
      <c r="CX66" s="43" t="e">
        <f>ROUND([2]V_МО_7_был!FB66+[2]V_МО_изм!FB66,0)</f>
        <v>#REF!</v>
      </c>
      <c r="CY66" s="43" t="e">
        <f>ROUND([2]V_МО_7_был!FC66+[2]V_МО_изм!FC66,0)</f>
        <v>#REF!</v>
      </c>
      <c r="CZ66" s="43" t="e">
        <f>ROUND([2]V_МО_7_был!FD66+[2]V_МО_изм!FD66,0)</f>
        <v>#REF!</v>
      </c>
      <c r="DA66" s="54"/>
      <c r="DB66" s="43">
        <f>I66+O66+R66+U66+X66+AA66+AD66+AG66+AJ66+AM66+AP66+AS66+AV66+AY66+BC66+BF66+BI66+BL66+BO66+BR66+BU66+BX66+CA66+CD66+CG66+CJ66+CM66+CP66+CS66</f>
        <v>0</v>
      </c>
      <c r="DC66" s="43">
        <f>J66+M66+P66+S66+V66+Y66+AB66+AE66+AH66+AK66+AN66+AQ66+AT66+AW66+AZ66+BD66+BG66+BJ66+BM66+BP66+BS66+BV66+BY66+CB66+CE66+CH66+CK66+CN66+CQ66+CT66</f>
        <v>0</v>
      </c>
      <c r="DD66" s="43">
        <f t="shared" si="7"/>
        <v>0</v>
      </c>
      <c r="DE66" s="43">
        <f>DD66-E66</f>
        <v>0</v>
      </c>
      <c r="DF66" s="41">
        <f t="shared" si="66"/>
        <v>0</v>
      </c>
      <c r="DG66" s="42">
        <f t="shared" si="66"/>
        <v>0</v>
      </c>
      <c r="DH66" s="43">
        <f t="shared" si="66"/>
        <v>0</v>
      </c>
      <c r="DI66" s="55">
        <f>E66-'[1]Протокол ____'!DQ66</f>
        <v>0</v>
      </c>
    </row>
    <row r="67" spans="1:113" x14ac:dyDescent="0.3">
      <c r="A67" s="38">
        <f t="shared" si="67"/>
        <v>45</v>
      </c>
      <c r="B67" s="80" t="s">
        <v>146</v>
      </c>
      <c r="C67" s="39" t="s">
        <v>147</v>
      </c>
      <c r="D67" s="40">
        <v>8497</v>
      </c>
      <c r="E67" s="41">
        <f t="shared" si="65"/>
        <v>1191</v>
      </c>
      <c r="F67" s="42">
        <f t="shared" si="65"/>
        <v>1191</v>
      </c>
      <c r="G67" s="43">
        <f t="shared" si="65"/>
        <v>0</v>
      </c>
      <c r="H67" s="44">
        <f>ROUND([2]V_МО_7_был!DR67+[2]V_МО_изм!DR67,0)</f>
        <v>0</v>
      </c>
      <c r="I67" s="43">
        <f t="shared" ref="I67" si="68">H67</f>
        <v>0</v>
      </c>
      <c r="J67" s="43"/>
      <c r="K67" s="43">
        <f>'[1]Протокол ____'!DS67</f>
        <v>0</v>
      </c>
      <c r="L67" s="43"/>
      <c r="M67" s="43"/>
      <c r="N67" s="43">
        <f>'[1]Протокол ____'!DT67</f>
        <v>0</v>
      </c>
      <c r="O67" s="43"/>
      <c r="P67" s="43"/>
      <c r="Q67" s="47">
        <f>'[1]Протокол ____'!DU67</f>
        <v>42</v>
      </c>
      <c r="R67" s="47">
        <f>Q67</f>
        <v>42</v>
      </c>
      <c r="S67" s="43"/>
      <c r="T67" s="43">
        <f>'[1]Протокол ____'!DV67</f>
        <v>0</v>
      </c>
      <c r="U67" s="43"/>
      <c r="V67" s="43"/>
      <c r="W67" s="43">
        <f>'[1]Протокол ____'!DX67</f>
        <v>0</v>
      </c>
      <c r="X67" s="43"/>
      <c r="Y67" s="43"/>
      <c r="Z67" s="43">
        <f>'[1]Протокол ____'!DY67</f>
        <v>0</v>
      </c>
      <c r="AA67" s="43"/>
      <c r="AB67" s="43"/>
      <c r="AC67" s="43">
        <f>'[1]Протокол ____'!DZ67</f>
        <v>0</v>
      </c>
      <c r="AD67" s="43"/>
      <c r="AE67" s="43"/>
      <c r="AF67" s="43">
        <f>'[1]Протокол ____'!EA67</f>
        <v>0</v>
      </c>
      <c r="AG67" s="43"/>
      <c r="AH67" s="43"/>
      <c r="AI67" s="47">
        <f>'[1]Протокол ____'!EB67</f>
        <v>0</v>
      </c>
      <c r="AJ67" s="47">
        <f>AI67</f>
        <v>0</v>
      </c>
      <c r="AK67" s="42"/>
      <c r="AL67" s="56">
        <f>'[1]Протокол ____'!EC67</f>
        <v>374</v>
      </c>
      <c r="AM67" s="56">
        <f>AL67</f>
        <v>374</v>
      </c>
      <c r="AN67" s="43"/>
      <c r="AO67" s="43">
        <f>'[1]Протокол ____'!ED67</f>
        <v>0</v>
      </c>
      <c r="AP67" s="43"/>
      <c r="AQ67" s="43"/>
      <c r="AR67" s="47">
        <f>'[1]Протокол ____'!EE67</f>
        <v>26</v>
      </c>
      <c r="AS67" s="47">
        <f>AR67</f>
        <v>26</v>
      </c>
      <c r="AT67" s="43"/>
      <c r="AU67" s="47">
        <f>'[1]Протокол ____'!EF67</f>
        <v>611</v>
      </c>
      <c r="AV67" s="47">
        <f>AU67</f>
        <v>611</v>
      </c>
      <c r="AW67" s="47"/>
      <c r="AX67" s="47">
        <f>'[1]Протокол ____'!EG67</f>
        <v>3</v>
      </c>
      <c r="AY67" s="47">
        <f>AX67</f>
        <v>3</v>
      </c>
      <c r="AZ67" s="43"/>
      <c r="BA67" s="43">
        <f>'[1]Протокол ____'!EH67</f>
        <v>0</v>
      </c>
      <c r="BB67" s="44">
        <f>'[1]Протокол ____'!EI67</f>
        <v>0</v>
      </c>
      <c r="BC67" s="43"/>
      <c r="BD67" s="43"/>
      <c r="BE67" s="43">
        <f>'[1]Протокол ____'!EM67</f>
        <v>0</v>
      </c>
      <c r="BF67" s="43"/>
      <c r="BG67" s="43"/>
      <c r="BH67" s="43">
        <f>'[1]Протокол ____'!EN67</f>
        <v>0</v>
      </c>
      <c r="BI67" s="43"/>
      <c r="BJ67" s="43"/>
      <c r="BK67" s="43">
        <f>'[1]Протокол ____'!EO67</f>
        <v>0</v>
      </c>
      <c r="BL67" s="43"/>
      <c r="BM67" s="43"/>
      <c r="BN67" s="47">
        <f>'[1]Протокол ____'!EP67</f>
        <v>5</v>
      </c>
      <c r="BO67" s="47">
        <f>BN67</f>
        <v>5</v>
      </c>
      <c r="BP67" s="43"/>
      <c r="BQ67" s="56">
        <f>'[1]Протокол ____'!EQ67</f>
        <v>10</v>
      </c>
      <c r="BR67" s="56">
        <f>BQ67</f>
        <v>10</v>
      </c>
      <c r="BS67" s="43"/>
      <c r="BT67" s="43">
        <f>'[1]Протокол ____'!ER67</f>
        <v>0</v>
      </c>
      <c r="BU67" s="43"/>
      <c r="BV67" s="43"/>
      <c r="BW67" s="43">
        <f>'[1]Протокол ____'!ES67</f>
        <v>0</v>
      </c>
      <c r="BX67" s="43"/>
      <c r="BY67" s="43"/>
      <c r="BZ67" s="47">
        <f>'[1]Протокол ____'!ET67</f>
        <v>72</v>
      </c>
      <c r="CA67" s="47">
        <f>BZ67</f>
        <v>72</v>
      </c>
      <c r="CB67" s="47"/>
      <c r="CC67" s="43">
        <f>'[1]Протокол ____'!EU67</f>
        <v>0</v>
      </c>
      <c r="CD67" s="43"/>
      <c r="CE67" s="43"/>
      <c r="CF67" s="43">
        <f>'[1]Протокол ____'!EV67</f>
        <v>0</v>
      </c>
      <c r="CG67" s="43"/>
      <c r="CH67" s="43"/>
      <c r="CI67" s="43">
        <f>'[1]Протокол ____'!EW67</f>
        <v>0</v>
      </c>
      <c r="CJ67" s="43"/>
      <c r="CK67" s="43"/>
      <c r="CL67" s="47">
        <f>'[1]Протокол ____'!EX67</f>
        <v>48</v>
      </c>
      <c r="CM67" s="51">
        <f t="shared" ref="CM67" si="69">CL67</f>
        <v>48</v>
      </c>
      <c r="CN67" s="43"/>
      <c r="CO67" s="43">
        <f>'[1]Протокол ____'!EY67</f>
        <v>0</v>
      </c>
      <c r="CP67" s="43"/>
      <c r="CQ67" s="43"/>
      <c r="CR67" s="43">
        <f>'[1]Протокол ____'!EZ67</f>
        <v>0</v>
      </c>
      <c r="CS67" s="43"/>
      <c r="CT67" s="43"/>
      <c r="CU67" s="61">
        <f>'[1]Протокол ____'!FA67</f>
        <v>0</v>
      </c>
      <c r="CV67" s="61"/>
      <c r="CW67" s="61"/>
      <c r="CX67" s="43" t="e">
        <f>ROUND([2]V_МО_7_был!FB67+[2]V_МО_изм!FB67,0)</f>
        <v>#REF!</v>
      </c>
      <c r="CY67" s="43" t="e">
        <f>ROUND([2]V_МО_7_был!FC67+[2]V_МО_изм!FC67,0)</f>
        <v>#REF!</v>
      </c>
      <c r="CZ67" s="43" t="e">
        <f>ROUND([2]V_МО_7_был!FD67+[2]V_МО_изм!FD67,0)</f>
        <v>#REF!</v>
      </c>
      <c r="DA67" s="54"/>
      <c r="DB67" s="43">
        <f>I67+O67+R67+U67+X67+AA67+AD67+AG67+AJ67+AM67+AP67+AS67+AV67+AY67+BC67+BF67+BI67+BL67+BO67+BR67+BU67+BX67+CA67+CD67+CG67+CJ67+CM67+CP67+CS67</f>
        <v>1191</v>
      </c>
      <c r="DC67" s="43">
        <f>J67+M67+P67+S67+V67+Y67+AB67+AE67+AH67+AK67+AN67+AQ67+AT67+AW67+AZ67+BD67+BG67+BJ67+BM67+BP67+BS67+BV67+BY67+CB67+CE67+CH67+CK67+CN67+CQ67+CT67</f>
        <v>0</v>
      </c>
      <c r="DD67" s="43">
        <f t="shared" si="7"/>
        <v>1191</v>
      </c>
      <c r="DE67" s="43">
        <f>DD67-E67</f>
        <v>0</v>
      </c>
      <c r="DF67" s="41">
        <f t="shared" si="66"/>
        <v>1191</v>
      </c>
      <c r="DG67" s="42">
        <f t="shared" si="66"/>
        <v>1191</v>
      </c>
      <c r="DH67" s="43">
        <f t="shared" si="66"/>
        <v>0</v>
      </c>
      <c r="DI67" s="55">
        <f>E67-'[1]Протокол ____'!DQ67</f>
        <v>0</v>
      </c>
    </row>
    <row r="68" spans="1:113" ht="40.5" x14ac:dyDescent="0.3">
      <c r="A68" s="63"/>
      <c r="B68" s="111" t="s">
        <v>148</v>
      </c>
      <c r="C68" s="70"/>
      <c r="D68" s="66">
        <f t="shared" ref="D68:BP68" si="70">SUM(D63:D67)</f>
        <v>8497</v>
      </c>
      <c r="E68" s="66">
        <f t="shared" si="70"/>
        <v>1191</v>
      </c>
      <c r="F68" s="66">
        <f t="shared" si="70"/>
        <v>1191</v>
      </c>
      <c r="G68" s="66">
        <f t="shared" si="70"/>
        <v>0</v>
      </c>
      <c r="H68" s="66">
        <f t="shared" si="70"/>
        <v>0</v>
      </c>
      <c r="I68" s="66">
        <f t="shared" si="70"/>
        <v>0</v>
      </c>
      <c r="J68" s="66">
        <f t="shared" si="70"/>
        <v>0</v>
      </c>
      <c r="K68" s="66">
        <f t="shared" si="70"/>
        <v>0</v>
      </c>
      <c r="L68" s="66">
        <f t="shared" si="70"/>
        <v>0</v>
      </c>
      <c r="M68" s="66">
        <f t="shared" si="70"/>
        <v>0</v>
      </c>
      <c r="N68" s="66">
        <f t="shared" si="70"/>
        <v>0</v>
      </c>
      <c r="O68" s="66">
        <f t="shared" si="70"/>
        <v>0</v>
      </c>
      <c r="P68" s="66">
        <f t="shared" si="70"/>
        <v>0</v>
      </c>
      <c r="Q68" s="66">
        <f t="shared" si="70"/>
        <v>42</v>
      </c>
      <c r="R68" s="66">
        <f t="shared" si="70"/>
        <v>42</v>
      </c>
      <c r="S68" s="66">
        <f t="shared" si="70"/>
        <v>0</v>
      </c>
      <c r="T68" s="66">
        <f t="shared" si="70"/>
        <v>0</v>
      </c>
      <c r="U68" s="66">
        <f t="shared" si="70"/>
        <v>0</v>
      </c>
      <c r="V68" s="66">
        <f t="shared" si="70"/>
        <v>0</v>
      </c>
      <c r="W68" s="66">
        <f t="shared" si="70"/>
        <v>0</v>
      </c>
      <c r="X68" s="66">
        <f t="shared" si="70"/>
        <v>0</v>
      </c>
      <c r="Y68" s="66">
        <f t="shared" si="70"/>
        <v>0</v>
      </c>
      <c r="Z68" s="66">
        <f t="shared" si="70"/>
        <v>0</v>
      </c>
      <c r="AA68" s="66">
        <f t="shared" si="70"/>
        <v>0</v>
      </c>
      <c r="AB68" s="66">
        <f t="shared" si="70"/>
        <v>0</v>
      </c>
      <c r="AC68" s="66">
        <f t="shared" si="70"/>
        <v>0</v>
      </c>
      <c r="AD68" s="66">
        <f t="shared" si="70"/>
        <v>0</v>
      </c>
      <c r="AE68" s="66">
        <f t="shared" si="70"/>
        <v>0</v>
      </c>
      <c r="AF68" s="66">
        <f t="shared" si="70"/>
        <v>0</v>
      </c>
      <c r="AG68" s="66">
        <f t="shared" si="70"/>
        <v>0</v>
      </c>
      <c r="AH68" s="66">
        <f t="shared" si="70"/>
        <v>0</v>
      </c>
      <c r="AI68" s="66">
        <f t="shared" si="70"/>
        <v>0</v>
      </c>
      <c r="AJ68" s="66">
        <f t="shared" si="70"/>
        <v>0</v>
      </c>
      <c r="AK68" s="66">
        <f t="shared" si="70"/>
        <v>0</v>
      </c>
      <c r="AL68" s="66">
        <f t="shared" si="70"/>
        <v>374</v>
      </c>
      <c r="AM68" s="66">
        <f t="shared" si="70"/>
        <v>374</v>
      </c>
      <c r="AN68" s="66">
        <f t="shared" si="70"/>
        <v>0</v>
      </c>
      <c r="AO68" s="66">
        <f t="shared" si="70"/>
        <v>0</v>
      </c>
      <c r="AP68" s="66">
        <f t="shared" si="70"/>
        <v>0</v>
      </c>
      <c r="AQ68" s="66">
        <f t="shared" si="70"/>
        <v>0</v>
      </c>
      <c r="AR68" s="66">
        <f t="shared" si="70"/>
        <v>26</v>
      </c>
      <c r="AS68" s="66">
        <f t="shared" si="70"/>
        <v>26</v>
      </c>
      <c r="AT68" s="66">
        <f t="shared" si="70"/>
        <v>0</v>
      </c>
      <c r="AU68" s="66">
        <f t="shared" si="70"/>
        <v>611</v>
      </c>
      <c r="AV68" s="66">
        <f t="shared" si="70"/>
        <v>611</v>
      </c>
      <c r="AW68" s="66">
        <f t="shared" si="70"/>
        <v>0</v>
      </c>
      <c r="AX68" s="66">
        <f t="shared" si="70"/>
        <v>3</v>
      </c>
      <c r="AY68" s="66">
        <f t="shared" si="70"/>
        <v>3</v>
      </c>
      <c r="AZ68" s="66">
        <f t="shared" si="70"/>
        <v>0</v>
      </c>
      <c r="BA68" s="66">
        <v>0</v>
      </c>
      <c r="BB68" s="66">
        <f t="shared" si="70"/>
        <v>0</v>
      </c>
      <c r="BC68" s="66">
        <f t="shared" si="70"/>
        <v>0</v>
      </c>
      <c r="BD68" s="66">
        <f t="shared" si="70"/>
        <v>0</v>
      </c>
      <c r="BE68" s="66">
        <f t="shared" si="70"/>
        <v>0</v>
      </c>
      <c r="BF68" s="66">
        <f t="shared" si="70"/>
        <v>0</v>
      </c>
      <c r="BG68" s="66">
        <f t="shared" si="70"/>
        <v>0</v>
      </c>
      <c r="BH68" s="66">
        <f t="shared" si="70"/>
        <v>0</v>
      </c>
      <c r="BI68" s="66">
        <f t="shared" si="70"/>
        <v>0</v>
      </c>
      <c r="BJ68" s="66">
        <f t="shared" si="70"/>
        <v>0</v>
      </c>
      <c r="BK68" s="66">
        <f t="shared" si="70"/>
        <v>0</v>
      </c>
      <c r="BL68" s="66">
        <f t="shared" ref="BL68:BM68" si="71">SUM(BL63:BL67)</f>
        <v>0</v>
      </c>
      <c r="BM68" s="66">
        <f t="shared" si="71"/>
        <v>0</v>
      </c>
      <c r="BN68" s="66">
        <f t="shared" si="70"/>
        <v>5</v>
      </c>
      <c r="BO68" s="66">
        <f t="shared" si="70"/>
        <v>5</v>
      </c>
      <c r="BP68" s="66">
        <f t="shared" si="70"/>
        <v>0</v>
      </c>
      <c r="BQ68" s="66">
        <f t="shared" ref="BQ68:CW68" si="72">SUM(BQ63:BQ67)</f>
        <v>10</v>
      </c>
      <c r="BR68" s="66">
        <f t="shared" si="72"/>
        <v>10</v>
      </c>
      <c r="BS68" s="66">
        <f t="shared" si="72"/>
        <v>0</v>
      </c>
      <c r="BT68" s="66">
        <f t="shared" si="72"/>
        <v>0</v>
      </c>
      <c r="BU68" s="66">
        <f t="shared" si="72"/>
        <v>0</v>
      </c>
      <c r="BV68" s="66">
        <f t="shared" si="72"/>
        <v>0</v>
      </c>
      <c r="BW68" s="66">
        <f t="shared" si="72"/>
        <v>0</v>
      </c>
      <c r="BX68" s="66">
        <f t="shared" si="72"/>
        <v>0</v>
      </c>
      <c r="BY68" s="66">
        <f t="shared" si="72"/>
        <v>0</v>
      </c>
      <c r="BZ68" s="66">
        <f t="shared" si="72"/>
        <v>72</v>
      </c>
      <c r="CA68" s="66">
        <f t="shared" si="72"/>
        <v>72</v>
      </c>
      <c r="CB68" s="66">
        <f t="shared" si="72"/>
        <v>0</v>
      </c>
      <c r="CC68" s="66">
        <f t="shared" si="72"/>
        <v>0</v>
      </c>
      <c r="CD68" s="66">
        <f t="shared" si="72"/>
        <v>0</v>
      </c>
      <c r="CE68" s="66">
        <f t="shared" si="72"/>
        <v>0</v>
      </c>
      <c r="CF68" s="66">
        <f t="shared" si="72"/>
        <v>0</v>
      </c>
      <c r="CG68" s="66">
        <f t="shared" si="72"/>
        <v>0</v>
      </c>
      <c r="CH68" s="66">
        <f t="shared" si="72"/>
        <v>0</v>
      </c>
      <c r="CI68" s="66">
        <f t="shared" si="72"/>
        <v>0</v>
      </c>
      <c r="CJ68" s="66">
        <f t="shared" si="72"/>
        <v>0</v>
      </c>
      <c r="CK68" s="66">
        <f t="shared" si="72"/>
        <v>0</v>
      </c>
      <c r="CL68" s="66">
        <f t="shared" si="72"/>
        <v>48</v>
      </c>
      <c r="CM68" s="66">
        <f t="shared" si="72"/>
        <v>48</v>
      </c>
      <c r="CN68" s="66">
        <f t="shared" si="72"/>
        <v>0</v>
      </c>
      <c r="CO68" s="66">
        <f t="shared" si="72"/>
        <v>0</v>
      </c>
      <c r="CP68" s="66">
        <f t="shared" si="72"/>
        <v>0</v>
      </c>
      <c r="CQ68" s="66">
        <f t="shared" si="72"/>
        <v>0</v>
      </c>
      <c r="CR68" s="66">
        <f t="shared" si="72"/>
        <v>0</v>
      </c>
      <c r="CS68" s="66">
        <f t="shared" si="72"/>
        <v>0</v>
      </c>
      <c r="CT68" s="66">
        <f t="shared" si="72"/>
        <v>0</v>
      </c>
      <c r="CU68" s="66">
        <f t="shared" si="72"/>
        <v>0</v>
      </c>
      <c r="CV68" s="66">
        <f t="shared" si="72"/>
        <v>0</v>
      </c>
      <c r="CW68" s="66">
        <f t="shared" si="72"/>
        <v>0</v>
      </c>
      <c r="CX68" s="66">
        <f>ROUND([2]V_МО_7_был!FB68+[2]V_МО_изм!FB68,0)</f>
        <v>0</v>
      </c>
      <c r="CY68" s="66">
        <f>ROUND([2]V_МО_7_был!FC68+[2]V_МО_изм!FC68,0)</f>
        <v>0</v>
      </c>
      <c r="CZ68" s="66">
        <f>ROUND([2]V_МО_7_был!FD68+[2]V_МО_изм!FD68,0)</f>
        <v>0</v>
      </c>
      <c r="DA68" s="67"/>
      <c r="DB68" s="66">
        <f>SUM(DB63:DB67)</f>
        <v>1191</v>
      </c>
      <c r="DC68" s="66">
        <f t="shared" ref="DC68:DH68" si="73">SUM(DC63:DC67)</f>
        <v>0</v>
      </c>
      <c r="DD68" s="66">
        <f t="shared" si="73"/>
        <v>1191</v>
      </c>
      <c r="DE68" s="66">
        <f t="shared" si="73"/>
        <v>0</v>
      </c>
      <c r="DF68" s="66">
        <f t="shared" si="73"/>
        <v>1191</v>
      </c>
      <c r="DG68" s="66">
        <f t="shared" si="73"/>
        <v>1191</v>
      </c>
      <c r="DH68" s="66">
        <f t="shared" si="73"/>
        <v>0</v>
      </c>
      <c r="DI68" s="55">
        <f>E68-'[1]Протокол ____'!DQ68</f>
        <v>0</v>
      </c>
    </row>
    <row r="69" spans="1:113" x14ac:dyDescent="0.3">
      <c r="A69" s="38">
        <v>46</v>
      </c>
      <c r="B69" s="80" t="s">
        <v>149</v>
      </c>
      <c r="C69" s="39" t="s">
        <v>150</v>
      </c>
      <c r="D69" s="49">
        <f>19066-765</f>
        <v>18301</v>
      </c>
      <c r="E69" s="41">
        <f t="shared" ref="E69:G105" si="74">H69+N69+Q69+T69+W69+Z69+AC69+AF69+AI69+AL69+AO69+AR69+AU69+AX69+BB69+BE69+BH69+BK69+BN69+BQ69+BT69+BW69+BZ69+CC69+CF69+CI69+CL69+CO69+CR69</f>
        <v>1973</v>
      </c>
      <c r="F69" s="42">
        <f t="shared" si="74"/>
        <v>1973</v>
      </c>
      <c r="G69" s="43">
        <f t="shared" si="74"/>
        <v>0</v>
      </c>
      <c r="H69" s="44">
        <f>'[1]Протокол ____'!DR69</f>
        <v>0</v>
      </c>
      <c r="I69" s="43"/>
      <c r="J69" s="43"/>
      <c r="K69" s="43">
        <f>'[1]Протокол ____'!DS69</f>
        <v>0</v>
      </c>
      <c r="L69" s="43"/>
      <c r="M69" s="43"/>
      <c r="N69" s="43">
        <f>'[1]Протокол ____'!DT69</f>
        <v>0</v>
      </c>
      <c r="O69" s="43"/>
      <c r="P69" s="43"/>
      <c r="Q69" s="47">
        <f>'[1]Протокол ____'!DU69</f>
        <v>13</v>
      </c>
      <c r="R69" s="47">
        <f>Q69</f>
        <v>13</v>
      </c>
      <c r="S69" s="43"/>
      <c r="T69" s="43">
        <f>'[1]Протокол ____'!DV69</f>
        <v>0</v>
      </c>
      <c r="U69" s="43"/>
      <c r="V69" s="43"/>
      <c r="W69" s="43">
        <f>'[1]Протокол ____'!DX69</f>
        <v>0</v>
      </c>
      <c r="X69" s="43"/>
      <c r="Y69" s="43"/>
      <c r="Z69" s="43">
        <f>'[1]Протокол ____'!DY69</f>
        <v>0</v>
      </c>
      <c r="AA69" s="43"/>
      <c r="AB69" s="43"/>
      <c r="AC69" s="43">
        <f>'[1]Протокол ____'!DZ69</f>
        <v>0</v>
      </c>
      <c r="AD69" s="43"/>
      <c r="AE69" s="43"/>
      <c r="AF69" s="43">
        <f>'[1]Протокол ____'!EA69</f>
        <v>0</v>
      </c>
      <c r="AG69" s="43"/>
      <c r="AH69" s="43"/>
      <c r="AI69" s="43">
        <f>'[1]Протокол ____'!EB69</f>
        <v>0</v>
      </c>
      <c r="AJ69" s="43"/>
      <c r="AK69" s="43"/>
      <c r="AL69" s="47">
        <f>'[1]Протокол ____'!EC69</f>
        <v>556</v>
      </c>
      <c r="AM69" s="47">
        <f>AL69</f>
        <v>556</v>
      </c>
      <c r="AN69" s="43"/>
      <c r="AO69" s="43">
        <f>'[1]Протокол ____'!ED69</f>
        <v>0</v>
      </c>
      <c r="AP69" s="43"/>
      <c r="AQ69" s="43"/>
      <c r="AR69" s="47">
        <f>'[1]Протокол ____'!EE69</f>
        <v>14</v>
      </c>
      <c r="AS69" s="47">
        <f>AR69</f>
        <v>14</v>
      </c>
      <c r="AT69" s="43"/>
      <c r="AU69" s="47">
        <f>'[1]Протокол ____'!EF69</f>
        <v>1294</v>
      </c>
      <c r="AV69" s="47">
        <f>AU69</f>
        <v>1294</v>
      </c>
      <c r="AW69" s="43"/>
      <c r="AX69" s="44">
        <f>'[1]Протокол ____'!EG69</f>
        <v>0</v>
      </c>
      <c r="AY69" s="43"/>
      <c r="AZ69" s="43"/>
      <c r="BA69" s="43">
        <f>'[1]Протокол ____'!EH69</f>
        <v>0</v>
      </c>
      <c r="BB69" s="44">
        <f>'[1]Протокол ____'!EI69</f>
        <v>0</v>
      </c>
      <c r="BC69" s="43"/>
      <c r="BD69" s="43"/>
      <c r="BE69" s="43">
        <f>'[1]Протокол ____'!EM69</f>
        <v>0</v>
      </c>
      <c r="BF69" s="43"/>
      <c r="BG69" s="43"/>
      <c r="BH69" s="43">
        <f>'[1]Протокол ____'!EN69</f>
        <v>0</v>
      </c>
      <c r="BI69" s="43"/>
      <c r="BJ69" s="43"/>
      <c r="BK69" s="43">
        <f>'[1]Протокол ____'!EO69</f>
        <v>0</v>
      </c>
      <c r="BL69" s="43"/>
      <c r="BM69" s="43"/>
      <c r="BN69" s="47">
        <f>'[1]Протокол ____'!EP69</f>
        <v>8</v>
      </c>
      <c r="BO69" s="47">
        <f t="shared" ref="BO69:BO102" si="75">BN69</f>
        <v>8</v>
      </c>
      <c r="BP69" s="43"/>
      <c r="BQ69" s="43">
        <f>'[1]Протокол ____'!EQ69</f>
        <v>0</v>
      </c>
      <c r="BR69" s="43"/>
      <c r="BS69" s="43"/>
      <c r="BT69" s="43">
        <f>'[1]Протокол ____'!ER69</f>
        <v>0</v>
      </c>
      <c r="BU69" s="43"/>
      <c r="BV69" s="43"/>
      <c r="BW69" s="43">
        <f>'[1]Протокол ____'!ES69</f>
        <v>0</v>
      </c>
      <c r="BX69" s="43"/>
      <c r="BY69" s="43"/>
      <c r="BZ69" s="43">
        <f>'[1]Протокол ____'!ET69</f>
        <v>0</v>
      </c>
      <c r="CA69" s="43"/>
      <c r="CB69" s="43"/>
      <c r="CC69" s="43">
        <f>'[1]Протокол ____'!EU69</f>
        <v>0</v>
      </c>
      <c r="CD69" s="43"/>
      <c r="CE69" s="43"/>
      <c r="CF69" s="47">
        <f>'[1]Протокол ____'!EV69</f>
        <v>88</v>
      </c>
      <c r="CG69" s="47">
        <f>CF69</f>
        <v>88</v>
      </c>
      <c r="CH69" s="43"/>
      <c r="CI69" s="43">
        <f>'[1]Протокол ____'!EW69</f>
        <v>0</v>
      </c>
      <c r="CJ69" s="43"/>
      <c r="CK69" s="43"/>
      <c r="CL69" s="43">
        <f>'[1]Протокол ____'!EX69</f>
        <v>0</v>
      </c>
      <c r="CM69" s="43"/>
      <c r="CN69" s="43"/>
      <c r="CO69" s="43">
        <f>'[1]Протокол ____'!EY69</f>
        <v>0</v>
      </c>
      <c r="CP69" s="43"/>
      <c r="CQ69" s="43"/>
      <c r="CR69" s="47">
        <f>'[1]Протокол ____'!EZ69</f>
        <v>0</v>
      </c>
      <c r="CS69" s="47"/>
      <c r="CT69" s="43"/>
      <c r="CU69" s="61">
        <f>'[1]Протокол ____'!FA69</f>
        <v>0</v>
      </c>
      <c r="CV69" s="61"/>
      <c r="CW69" s="61"/>
      <c r="CX69" s="43" t="e">
        <f>ROUND([2]V_МО_7_был!FB69+[2]V_МО_изм!FB69,0)</f>
        <v>#REF!</v>
      </c>
      <c r="CY69" s="43" t="e">
        <f>ROUND([2]V_МО_7_был!FC69+[2]V_МО_изм!FC69,0)</f>
        <v>#REF!</v>
      </c>
      <c r="CZ69" s="43" t="e">
        <f>ROUND([2]V_МО_7_был!FD69+[2]V_МО_изм!FD69,0)</f>
        <v>#REF!</v>
      </c>
      <c r="DA69" s="54"/>
      <c r="DB69" s="43">
        <f t="shared" ref="DB69:DB102" si="76">I69+O69+R69+U69+X69+AA69+AD69+AG69+AJ69+AM69+AP69+AS69+AV69+AY69+BC69+BF69+BI69+BL69+BO69+BR69+BU69+BX69+CA69+CD69+CG69+CJ69+CM69+CP69+CS69</f>
        <v>1973</v>
      </c>
      <c r="DC69" s="43">
        <f>J69+M69+P69+S69+V69+Y69+AB69+AE69+AH69+AK69+AN69+AQ69+AT69+AW69+AZ69+BD69+BG69+BJ69+BM69+BP69+BS69+BV69+BY69+CB69+CE69+CH69+CK69+CN69+CQ69+CT69</f>
        <v>0</v>
      </c>
      <c r="DD69" s="43">
        <f t="shared" si="7"/>
        <v>1973</v>
      </c>
      <c r="DE69" s="43">
        <f t="shared" ref="DE69:DE102" si="77">DD69-E69</f>
        <v>0</v>
      </c>
      <c r="DF69" s="41">
        <f t="shared" ref="DF69:DH105" si="78">E69-CR69</f>
        <v>1973</v>
      </c>
      <c r="DG69" s="42">
        <f t="shared" si="78"/>
        <v>1973</v>
      </c>
      <c r="DH69" s="43">
        <f t="shared" si="78"/>
        <v>0</v>
      </c>
      <c r="DI69" s="55">
        <f>E69-'[1]Протокол ____'!DQ69</f>
        <v>0</v>
      </c>
    </row>
    <row r="70" spans="1:113" ht="31.5" customHeight="1" x14ac:dyDescent="0.3">
      <c r="A70" s="38">
        <f t="shared" ref="A70" si="79">A69+1</f>
        <v>47</v>
      </c>
      <c r="B70" s="80" t="s">
        <v>151</v>
      </c>
      <c r="C70" s="39" t="s">
        <v>152</v>
      </c>
      <c r="D70" s="40">
        <v>24527</v>
      </c>
      <c r="E70" s="41">
        <f t="shared" si="74"/>
        <v>2902</v>
      </c>
      <c r="F70" s="42">
        <f t="shared" si="74"/>
        <v>1530</v>
      </c>
      <c r="G70" s="43">
        <f t="shared" si="74"/>
        <v>1372</v>
      </c>
      <c r="H70" s="44">
        <f>'[1]Протокол ____'!DR70</f>
        <v>67</v>
      </c>
      <c r="I70" s="42">
        <f t="shared" ref="I70" si="80">H70</f>
        <v>67</v>
      </c>
      <c r="J70" s="43"/>
      <c r="K70" s="43">
        <f>'[1]Протокол ____'!DS70</f>
        <v>0</v>
      </c>
      <c r="L70" s="43"/>
      <c r="M70" s="43"/>
      <c r="N70" s="43">
        <f>'[1]Протокол ____'!DT70</f>
        <v>0</v>
      </c>
      <c r="O70" s="43"/>
      <c r="P70" s="43"/>
      <c r="Q70" s="47">
        <f>'[1]Протокол ____'!DU70</f>
        <v>105</v>
      </c>
      <c r="R70" s="47">
        <f>Q70</f>
        <v>105</v>
      </c>
      <c r="S70" s="42"/>
      <c r="T70" s="47">
        <f>'[1]Протокол ____'!DV70</f>
        <v>9</v>
      </c>
      <c r="U70" s="47">
        <v>9</v>
      </c>
      <c r="V70" s="43"/>
      <c r="W70" s="43">
        <f>'[1]Протокол ____'!DX70</f>
        <v>0</v>
      </c>
      <c r="X70" s="43"/>
      <c r="Y70" s="43"/>
      <c r="Z70" s="43">
        <f>'[1]Протокол ____'!DY70</f>
        <v>0</v>
      </c>
      <c r="AA70" s="43"/>
      <c r="AB70" s="43"/>
      <c r="AC70" s="43">
        <f>'[1]Протокол ____'!DZ70</f>
        <v>0</v>
      </c>
      <c r="AD70" s="43"/>
      <c r="AE70" s="43"/>
      <c r="AF70" s="43">
        <f>'[1]Протокол ____'!EA70</f>
        <v>0</v>
      </c>
      <c r="AG70" s="43"/>
      <c r="AH70" s="43"/>
      <c r="AI70" s="43">
        <f>'[1]Протокол ____'!EB70</f>
        <v>0</v>
      </c>
      <c r="AJ70" s="43"/>
      <c r="AK70" s="43"/>
      <c r="AL70" s="47">
        <f>'[1]Протокол ____'!EC70</f>
        <v>348</v>
      </c>
      <c r="AM70" s="47">
        <f>AL70</f>
        <v>348</v>
      </c>
      <c r="AN70" s="42"/>
      <c r="AO70" s="43">
        <f>'[1]Протокол ____'!ED70</f>
        <v>0</v>
      </c>
      <c r="AP70" s="43"/>
      <c r="AQ70" s="43"/>
      <c r="AR70" s="47">
        <f>'[1]Протокол ____'!EE70</f>
        <v>282</v>
      </c>
      <c r="AS70" s="47">
        <f>AR70</f>
        <v>282</v>
      </c>
      <c r="AT70" s="42"/>
      <c r="AU70" s="47">
        <f>'[1]Протокол ____'!EF70</f>
        <v>614</v>
      </c>
      <c r="AV70" s="47">
        <f t="shared" ref="AV70:AV102" si="81">AU70</f>
        <v>614</v>
      </c>
      <c r="AW70" s="42"/>
      <c r="AX70" s="44">
        <f>'[1]Протокол ____'!EG70</f>
        <v>0</v>
      </c>
      <c r="AY70" s="43"/>
      <c r="AZ70" s="43"/>
      <c r="BA70" s="43">
        <f>'[1]Протокол ____'!EH70</f>
        <v>0</v>
      </c>
      <c r="BB70" s="44">
        <f>'[1]Протокол ____'!EI70</f>
        <v>0</v>
      </c>
      <c r="BC70" s="43"/>
      <c r="BD70" s="43"/>
      <c r="BE70" s="43">
        <f>'[1]Протокол ____'!EM70</f>
        <v>0</v>
      </c>
      <c r="BF70" s="43"/>
      <c r="BG70" s="43"/>
      <c r="BH70" s="49">
        <f>'[1]Протокол ____'!EN70</f>
        <v>1372</v>
      </c>
      <c r="BI70" s="42"/>
      <c r="BJ70" s="49">
        <f>BH70</f>
        <v>1372</v>
      </c>
      <c r="BK70" s="43">
        <f>'[1]Протокол ____'!EO70</f>
        <v>0</v>
      </c>
      <c r="BL70" s="43"/>
      <c r="BM70" s="43"/>
      <c r="BN70" s="47">
        <f>'[1]Протокол ____'!EP70</f>
        <v>5</v>
      </c>
      <c r="BO70" s="47">
        <f t="shared" si="75"/>
        <v>5</v>
      </c>
      <c r="BP70" s="42"/>
      <c r="BQ70" s="43">
        <f>'[1]Протокол ____'!EQ70</f>
        <v>0</v>
      </c>
      <c r="BR70" s="43"/>
      <c r="BS70" s="43"/>
      <c r="BT70" s="43">
        <f>'[1]Протокол ____'!ER70</f>
        <v>0</v>
      </c>
      <c r="BU70" s="43"/>
      <c r="BV70" s="43"/>
      <c r="BW70" s="43">
        <f>'[1]Протокол ____'!ES70</f>
        <v>0</v>
      </c>
      <c r="BX70" s="43"/>
      <c r="BY70" s="43"/>
      <c r="BZ70" s="47">
        <f>'[1]Протокол ____'!ET70</f>
        <v>51</v>
      </c>
      <c r="CA70" s="47">
        <f>BZ70</f>
        <v>51</v>
      </c>
      <c r="CB70" s="42"/>
      <c r="CC70" s="43">
        <f>'[1]Протокол ____'!EU70</f>
        <v>0</v>
      </c>
      <c r="CD70" s="43"/>
      <c r="CE70" s="43"/>
      <c r="CF70" s="47">
        <f>'[1]Протокол ____'!EV70</f>
        <v>49</v>
      </c>
      <c r="CG70" s="47">
        <f>CF70</f>
        <v>49</v>
      </c>
      <c r="CH70" s="42"/>
      <c r="CI70" s="78">
        <f>'[1]Протокол ____'!EW70</f>
        <v>0</v>
      </c>
      <c r="CJ70" s="78"/>
      <c r="CK70" s="79">
        <f>CI70</f>
        <v>0</v>
      </c>
      <c r="CL70" s="43">
        <f>'[1]Протокол ____'!EX70</f>
        <v>0</v>
      </c>
      <c r="CM70" s="43"/>
      <c r="CN70" s="43"/>
      <c r="CO70" s="43">
        <f>'[1]Протокол ____'!EY70</f>
        <v>0</v>
      </c>
      <c r="CP70" s="43"/>
      <c r="CQ70" s="43"/>
      <c r="CR70" s="43">
        <f>'[1]Протокол ____'!EZ70</f>
        <v>0</v>
      </c>
      <c r="CS70" s="43"/>
      <c r="CT70" s="43"/>
      <c r="CU70" s="61">
        <f>'[1]Протокол ____'!FA70</f>
        <v>0</v>
      </c>
      <c r="CV70" s="61"/>
      <c r="CW70" s="61"/>
      <c r="CX70" s="43" t="e">
        <f>ROUND([2]V_МО_7_был!FB70+[2]V_МО_изм!FB70,0)</f>
        <v>#REF!</v>
      </c>
      <c r="CY70" s="43" t="e">
        <f>ROUND([2]V_МО_7_был!FC70+[2]V_МО_изм!FC70,0)</f>
        <v>#REF!</v>
      </c>
      <c r="CZ70" s="43" t="e">
        <f>ROUND([2]V_МО_7_был!FD70+[2]V_МО_изм!FD70,0)</f>
        <v>#REF!</v>
      </c>
      <c r="DA70" s="54"/>
      <c r="DB70" s="43">
        <f t="shared" si="76"/>
        <v>1530</v>
      </c>
      <c r="DC70" s="43">
        <f>J70+M70+P70+S70+V70+Y70+AB70+AE70+AH70+AK70+AN70+AQ70+AT70+AW70+AZ70+BD70+BG70+BJ70+BM70+BP70+BS70+BV70+BY70+CB70+CE70+CH70+CK70+CN70+CQ70+CT70</f>
        <v>1372</v>
      </c>
      <c r="DD70" s="43">
        <f t="shared" si="7"/>
        <v>2902</v>
      </c>
      <c r="DE70" s="43">
        <f t="shared" si="77"/>
        <v>0</v>
      </c>
      <c r="DF70" s="41">
        <f t="shared" si="78"/>
        <v>2902</v>
      </c>
      <c r="DG70" s="42">
        <f t="shared" si="78"/>
        <v>1530</v>
      </c>
      <c r="DH70" s="43">
        <f t="shared" si="78"/>
        <v>1372</v>
      </c>
      <c r="DI70" s="55">
        <f>E70-'[1]Протокол ____'!DQ70</f>
        <v>0</v>
      </c>
    </row>
    <row r="71" spans="1:113" ht="26.25" customHeight="1" x14ac:dyDescent="0.3">
      <c r="A71" s="38">
        <f>A70+1</f>
        <v>48</v>
      </c>
      <c r="B71" s="80" t="s">
        <v>153</v>
      </c>
      <c r="C71" s="39" t="s">
        <v>154</v>
      </c>
      <c r="D71" s="40">
        <v>30336</v>
      </c>
      <c r="E71" s="41">
        <f t="shared" si="74"/>
        <v>2058</v>
      </c>
      <c r="F71" s="42">
        <f t="shared" si="74"/>
        <v>0</v>
      </c>
      <c r="G71" s="43">
        <f t="shared" si="74"/>
        <v>2058</v>
      </c>
      <c r="H71" s="44">
        <f>'[1]Протокол ____'!DR71</f>
        <v>2054</v>
      </c>
      <c r="I71" s="47">
        <f>H71-J71</f>
        <v>0</v>
      </c>
      <c r="J71" s="49">
        <v>2054</v>
      </c>
      <c r="K71" s="43">
        <f>'[1]Протокол ____'!DS71</f>
        <v>224</v>
      </c>
      <c r="L71" s="51"/>
      <c r="M71" s="49">
        <f>K71</f>
        <v>224</v>
      </c>
      <c r="N71" s="43">
        <f>'[1]Протокол ____'!DT71</f>
        <v>0</v>
      </c>
      <c r="O71" s="42"/>
      <c r="P71" s="42"/>
      <c r="Q71" s="43">
        <f>'[1]Протокол ____'!DU71</f>
        <v>0</v>
      </c>
      <c r="R71" s="43"/>
      <c r="S71" s="43"/>
      <c r="T71" s="43">
        <f>'[1]Протокол ____'!DV71</f>
        <v>0</v>
      </c>
      <c r="U71" s="43"/>
      <c r="V71" s="43"/>
      <c r="W71" s="43">
        <f>'[1]Протокол ____'!DX71</f>
        <v>0</v>
      </c>
      <c r="X71" s="43"/>
      <c r="Y71" s="43"/>
      <c r="Z71" s="43">
        <f>'[1]Протокол ____'!DY71</f>
        <v>0</v>
      </c>
      <c r="AA71" s="43"/>
      <c r="AB71" s="43"/>
      <c r="AC71" s="43">
        <f>'[1]Протокол ____'!DZ71</f>
        <v>0</v>
      </c>
      <c r="AD71" s="43"/>
      <c r="AE71" s="43"/>
      <c r="AF71" s="43">
        <f>'[1]Протокол ____'!EA71</f>
        <v>0</v>
      </c>
      <c r="AG71" s="43"/>
      <c r="AH71" s="43"/>
      <c r="AI71" s="43">
        <f>'[1]Протокол ____'!EB71</f>
        <v>0</v>
      </c>
      <c r="AJ71" s="43"/>
      <c r="AK71" s="43"/>
      <c r="AL71" s="43">
        <f>'[1]Протокол ____'!EC71</f>
        <v>0</v>
      </c>
      <c r="AM71" s="43"/>
      <c r="AN71" s="43"/>
      <c r="AO71" s="43">
        <f>'[1]Протокол ____'!ED71</f>
        <v>0</v>
      </c>
      <c r="AP71" s="43"/>
      <c r="AQ71" s="43"/>
      <c r="AR71" s="43">
        <f>'[1]Протокол ____'!EE71</f>
        <v>0</v>
      </c>
      <c r="AS71" s="43"/>
      <c r="AT71" s="43"/>
      <c r="AU71" s="43">
        <f>'[1]Протокол ____'!EF71</f>
        <v>0</v>
      </c>
      <c r="AV71" s="43">
        <f t="shared" si="81"/>
        <v>0</v>
      </c>
      <c r="AW71" s="43"/>
      <c r="AX71" s="44">
        <f>'[1]Протокол ____'!EG71</f>
        <v>0</v>
      </c>
      <c r="AY71" s="43"/>
      <c r="AZ71" s="43"/>
      <c r="BA71" s="43">
        <f>'[1]Протокол ____'!EH71</f>
        <v>0</v>
      </c>
      <c r="BB71" s="44">
        <f>'[1]Протокол ____'!EI71</f>
        <v>0</v>
      </c>
      <c r="BC71" s="43"/>
      <c r="BD71" s="43"/>
      <c r="BE71" s="43">
        <f>'[1]Протокол ____'!EM71</f>
        <v>0</v>
      </c>
      <c r="BF71" s="43"/>
      <c r="BG71" s="43"/>
      <c r="BH71" s="43">
        <f>'[1]Протокол ____'!EN71</f>
        <v>0</v>
      </c>
      <c r="BI71" s="43"/>
      <c r="BJ71" s="43"/>
      <c r="BK71" s="43">
        <f>'[1]Протокол ____'!EO71</f>
        <v>0</v>
      </c>
      <c r="BL71" s="43"/>
      <c r="BM71" s="43"/>
      <c r="BN71" s="42">
        <f>'[1]Протокол ____'!EP71</f>
        <v>0</v>
      </c>
      <c r="BO71" s="42">
        <f t="shared" si="75"/>
        <v>0</v>
      </c>
      <c r="BP71" s="43"/>
      <c r="BQ71" s="43">
        <f>'[1]Протокол ____'!EQ71</f>
        <v>0</v>
      </c>
      <c r="BR71" s="43"/>
      <c r="BS71" s="43"/>
      <c r="BT71" s="43">
        <f>'[1]Протокол ____'!ER71</f>
        <v>0</v>
      </c>
      <c r="BU71" s="43"/>
      <c r="BV71" s="43"/>
      <c r="BW71" s="43">
        <f>'[1]Протокол ____'!ES71</f>
        <v>0</v>
      </c>
      <c r="BX71" s="43"/>
      <c r="BY71" s="43"/>
      <c r="BZ71" s="43">
        <f>'[1]Протокол ____'!ET71</f>
        <v>0</v>
      </c>
      <c r="CA71" s="43"/>
      <c r="CB71" s="43"/>
      <c r="CC71" s="49">
        <f>'[1]Протокол ____'!EU71</f>
        <v>4</v>
      </c>
      <c r="CD71" s="43"/>
      <c r="CE71" s="49">
        <f>CC71</f>
        <v>4</v>
      </c>
      <c r="CF71" s="43">
        <f>'[1]Протокол ____'!EV71</f>
        <v>0</v>
      </c>
      <c r="CG71" s="43"/>
      <c r="CH71" s="43"/>
      <c r="CI71" s="43">
        <f>'[1]Протокол ____'!EW71</f>
        <v>0</v>
      </c>
      <c r="CJ71" s="43"/>
      <c r="CK71" s="43"/>
      <c r="CL71" s="43">
        <f>'[1]Протокол ____'!EX71</f>
        <v>0</v>
      </c>
      <c r="CM71" s="43"/>
      <c r="CN71" s="43"/>
      <c r="CO71" s="43">
        <f>'[1]Протокол ____'!EY71</f>
        <v>0</v>
      </c>
      <c r="CP71" s="43"/>
      <c r="CQ71" s="43"/>
      <c r="CR71" s="43">
        <f>'[1]Протокол ____'!EZ71</f>
        <v>0</v>
      </c>
      <c r="CS71" s="43"/>
      <c r="CT71" s="43"/>
      <c r="CU71" s="61">
        <f>'[1]Протокол ____'!FA71</f>
        <v>0</v>
      </c>
      <c r="CV71" s="61"/>
      <c r="CW71" s="61"/>
      <c r="CX71" s="43" t="e">
        <f>ROUND([2]V_МО_7_был!FB71+[2]V_МО_изм!FB71,0)</f>
        <v>#REF!</v>
      </c>
      <c r="CY71" s="43" t="e">
        <f>ROUND([2]V_МО_7_был!FC71+[2]V_МО_изм!FC71,0)</f>
        <v>#REF!</v>
      </c>
      <c r="CZ71" s="43" t="e">
        <f>ROUND([2]V_МО_7_был!FD71+[2]V_МО_изм!FD71,0)</f>
        <v>#REF!</v>
      </c>
      <c r="DA71" s="54"/>
      <c r="DB71" s="43">
        <f t="shared" si="76"/>
        <v>0</v>
      </c>
      <c r="DC71" s="43">
        <f>J71+P71+S71+V71+Y71+AB71+AE71+AH71+AK71+AN71+AQ71+AT71+AW71+AZ71+BD71+BG71+BJ71+BM71+BP71+BS71+BV71+BY71+CB71+CE71+CH71+CK71+CN71+CQ71+CT71</f>
        <v>2058</v>
      </c>
      <c r="DD71" s="43">
        <f t="shared" si="7"/>
        <v>2058</v>
      </c>
      <c r="DE71" s="43">
        <f t="shared" si="77"/>
        <v>0</v>
      </c>
      <c r="DF71" s="41">
        <f t="shared" si="78"/>
        <v>2058</v>
      </c>
      <c r="DG71" s="42">
        <f t="shared" si="78"/>
        <v>0</v>
      </c>
      <c r="DH71" s="43">
        <f t="shared" si="78"/>
        <v>2058</v>
      </c>
      <c r="DI71" s="55">
        <f>E71-'[1]Протокол ____'!DQ71</f>
        <v>0</v>
      </c>
    </row>
    <row r="72" spans="1:113" x14ac:dyDescent="0.3">
      <c r="A72" s="38">
        <f t="shared" ref="A72:A102" si="82">A71+1</f>
        <v>49</v>
      </c>
      <c r="B72" s="80" t="s">
        <v>155</v>
      </c>
      <c r="C72" s="76">
        <v>113</v>
      </c>
      <c r="D72" s="40">
        <v>10004</v>
      </c>
      <c r="E72" s="41">
        <f t="shared" si="74"/>
        <v>1074</v>
      </c>
      <c r="F72" s="42">
        <f t="shared" si="74"/>
        <v>1009</v>
      </c>
      <c r="G72" s="43">
        <f t="shared" si="74"/>
        <v>65</v>
      </c>
      <c r="H72" s="44">
        <f>'[1]Протокол ____'!DR72</f>
        <v>1074</v>
      </c>
      <c r="I72" s="47">
        <f>H72-M72</f>
        <v>1009</v>
      </c>
      <c r="J72" s="49">
        <f>M72</f>
        <v>65</v>
      </c>
      <c r="K72" s="43">
        <f>'[1]Протокол ____'!DS72</f>
        <v>65</v>
      </c>
      <c r="L72" s="42"/>
      <c r="M72" s="49">
        <f>K72</f>
        <v>65</v>
      </c>
      <c r="N72" s="43">
        <f>'[1]Протокол ____'!DT72</f>
        <v>0</v>
      </c>
      <c r="O72" s="42">
        <f>N72</f>
        <v>0</v>
      </c>
      <c r="P72" s="42"/>
      <c r="Q72" s="43">
        <f>'[1]Протокол ____'!DU72</f>
        <v>0</v>
      </c>
      <c r="R72" s="43"/>
      <c r="S72" s="43"/>
      <c r="T72" s="43">
        <f>'[1]Протокол ____'!DV72</f>
        <v>0</v>
      </c>
      <c r="U72" s="43"/>
      <c r="V72" s="43"/>
      <c r="W72" s="43">
        <f>'[1]Протокол ____'!DX72</f>
        <v>0</v>
      </c>
      <c r="X72" s="43"/>
      <c r="Y72" s="43"/>
      <c r="Z72" s="43">
        <f>'[1]Протокол ____'!DY72</f>
        <v>0</v>
      </c>
      <c r="AA72" s="43"/>
      <c r="AB72" s="43"/>
      <c r="AC72" s="43">
        <f>'[1]Протокол ____'!DZ72</f>
        <v>0</v>
      </c>
      <c r="AD72" s="43"/>
      <c r="AE72" s="43"/>
      <c r="AF72" s="43">
        <f>'[1]Протокол ____'!EA72</f>
        <v>0</v>
      </c>
      <c r="AG72" s="43"/>
      <c r="AH72" s="43"/>
      <c r="AI72" s="43">
        <f>'[1]Протокол ____'!EB72</f>
        <v>0</v>
      </c>
      <c r="AJ72" s="43"/>
      <c r="AK72" s="43"/>
      <c r="AL72" s="43">
        <f>'[1]Протокол ____'!EC72</f>
        <v>0</v>
      </c>
      <c r="AM72" s="43"/>
      <c r="AN72" s="43"/>
      <c r="AO72" s="43">
        <f>'[1]Протокол ____'!ED72</f>
        <v>0</v>
      </c>
      <c r="AP72" s="43"/>
      <c r="AQ72" s="43"/>
      <c r="AR72" s="43">
        <f>'[1]Протокол ____'!EE72</f>
        <v>0</v>
      </c>
      <c r="AS72" s="43"/>
      <c r="AT72" s="43"/>
      <c r="AU72" s="43">
        <f>'[1]Протокол ____'!EF72</f>
        <v>0</v>
      </c>
      <c r="AV72" s="43">
        <f t="shared" si="81"/>
        <v>0</v>
      </c>
      <c r="AW72" s="43"/>
      <c r="AX72" s="44">
        <f>'[1]Протокол ____'!EG72</f>
        <v>0</v>
      </c>
      <c r="AY72" s="43"/>
      <c r="AZ72" s="43"/>
      <c r="BA72" s="43">
        <f>'[1]Протокол ____'!EH72</f>
        <v>0</v>
      </c>
      <c r="BB72" s="44">
        <f>'[1]Протокол ____'!EI72</f>
        <v>0</v>
      </c>
      <c r="BC72" s="43"/>
      <c r="BD72" s="43"/>
      <c r="BE72" s="43">
        <f>'[1]Протокол ____'!EM72</f>
        <v>0</v>
      </c>
      <c r="BF72" s="43"/>
      <c r="BG72" s="43"/>
      <c r="BH72" s="43">
        <f>'[1]Протокол ____'!EN72</f>
        <v>0</v>
      </c>
      <c r="BI72" s="43"/>
      <c r="BJ72" s="43"/>
      <c r="BK72" s="43">
        <f>'[1]Протокол ____'!EO72</f>
        <v>0</v>
      </c>
      <c r="BL72" s="43"/>
      <c r="BM72" s="43"/>
      <c r="BN72" s="42">
        <f>'[1]Протокол ____'!EP72</f>
        <v>0</v>
      </c>
      <c r="BO72" s="42">
        <f t="shared" si="75"/>
        <v>0</v>
      </c>
      <c r="BP72" s="43"/>
      <c r="BQ72" s="43">
        <f>'[1]Протокол ____'!EQ72</f>
        <v>0</v>
      </c>
      <c r="BR72" s="43"/>
      <c r="BS72" s="43"/>
      <c r="BT72" s="43">
        <f>'[1]Протокол ____'!ER72</f>
        <v>0</v>
      </c>
      <c r="BU72" s="43"/>
      <c r="BV72" s="43"/>
      <c r="BW72" s="43">
        <f>'[1]Протокол ____'!ES72</f>
        <v>0</v>
      </c>
      <c r="BX72" s="43"/>
      <c r="BY72" s="43"/>
      <c r="BZ72" s="43">
        <f>'[1]Протокол ____'!ET72</f>
        <v>0</v>
      </c>
      <c r="CA72" s="43"/>
      <c r="CB72" s="43"/>
      <c r="CC72" s="43">
        <f>'[1]Протокол ____'!EU72</f>
        <v>0</v>
      </c>
      <c r="CD72" s="43"/>
      <c r="CE72" s="43"/>
      <c r="CF72" s="43">
        <f>'[1]Протокол ____'!EV72</f>
        <v>0</v>
      </c>
      <c r="CG72" s="43"/>
      <c r="CH72" s="43"/>
      <c r="CI72" s="43">
        <f>'[1]Протокол ____'!EW72</f>
        <v>0</v>
      </c>
      <c r="CJ72" s="43"/>
      <c r="CK72" s="43"/>
      <c r="CL72" s="43">
        <f>'[1]Протокол ____'!EX72</f>
        <v>0</v>
      </c>
      <c r="CM72" s="43"/>
      <c r="CN72" s="43"/>
      <c r="CO72" s="43">
        <f>'[1]Протокол ____'!EY72</f>
        <v>0</v>
      </c>
      <c r="CP72" s="43"/>
      <c r="CQ72" s="43"/>
      <c r="CR72" s="43">
        <f>'[1]Протокол ____'!EZ72</f>
        <v>0</v>
      </c>
      <c r="CS72" s="43"/>
      <c r="CT72" s="43"/>
      <c r="CU72" s="61">
        <f>'[1]Протокол ____'!FA72</f>
        <v>0</v>
      </c>
      <c r="CV72" s="61"/>
      <c r="CW72" s="61"/>
      <c r="CX72" s="43" t="e">
        <f>ROUND([2]V_МО_7_был!FB72+[2]V_МО_изм!FB72,0)</f>
        <v>#REF!</v>
      </c>
      <c r="CY72" s="43" t="e">
        <f>ROUND([2]V_МО_7_был!FC72+[2]V_МО_изм!FC72,0)</f>
        <v>#REF!</v>
      </c>
      <c r="CZ72" s="43" t="e">
        <f>ROUND([2]V_МО_7_был!FD72+[2]V_МО_изм!FD72,0)</f>
        <v>#REF!</v>
      </c>
      <c r="DA72" s="54"/>
      <c r="DB72" s="43">
        <f t="shared" si="76"/>
        <v>1009</v>
      </c>
      <c r="DC72" s="43">
        <f t="shared" ref="DC72:DC102" si="83">J72+M72+P72+S72+V72+Y72+AB72+AE72+AH72+AK72+AN72+AQ72+AT72+AW72+AZ72+BD72+BG72+BJ72+BM72+BP72+BS72+BV72+BY72+CB72+CE72+CH72+CK72+CN72+CQ72+CT72</f>
        <v>130</v>
      </c>
      <c r="DD72" s="43">
        <f t="shared" si="7"/>
        <v>1139</v>
      </c>
      <c r="DE72" s="43">
        <f t="shared" si="77"/>
        <v>65</v>
      </c>
      <c r="DF72" s="41">
        <f t="shared" si="78"/>
        <v>1074</v>
      </c>
      <c r="DG72" s="42">
        <f t="shared" si="78"/>
        <v>1009</v>
      </c>
      <c r="DH72" s="43">
        <f t="shared" si="78"/>
        <v>65</v>
      </c>
      <c r="DI72" s="55">
        <f>E72-'[1]Протокол ____'!DQ72</f>
        <v>0</v>
      </c>
    </row>
    <row r="73" spans="1:113" x14ac:dyDescent="0.3">
      <c r="A73" s="38">
        <f t="shared" si="82"/>
        <v>50</v>
      </c>
      <c r="B73" s="80" t="s">
        <v>156</v>
      </c>
      <c r="C73" s="39" t="s">
        <v>157</v>
      </c>
      <c r="D73" s="40">
        <v>0</v>
      </c>
      <c r="E73" s="41">
        <f t="shared" si="74"/>
        <v>0</v>
      </c>
      <c r="F73" s="42">
        <f t="shared" si="74"/>
        <v>0</v>
      </c>
      <c r="G73" s="43">
        <f t="shared" si="74"/>
        <v>0</v>
      </c>
      <c r="H73" s="44">
        <f>'[1]Протокол ____'!DR73</f>
        <v>0</v>
      </c>
      <c r="I73" s="43"/>
      <c r="J73" s="43"/>
      <c r="K73" s="43">
        <f>'[1]Протокол ____'!DS73</f>
        <v>0</v>
      </c>
      <c r="L73" s="43"/>
      <c r="M73" s="43"/>
      <c r="N73" s="43">
        <f>'[1]Протокол ____'!DT73</f>
        <v>0</v>
      </c>
      <c r="O73" s="43"/>
      <c r="P73" s="43"/>
      <c r="Q73" s="43">
        <f>'[1]Протокол ____'!DU73</f>
        <v>0</v>
      </c>
      <c r="R73" s="43"/>
      <c r="S73" s="43"/>
      <c r="T73" s="43">
        <f>'[1]Протокол ____'!DV73</f>
        <v>0</v>
      </c>
      <c r="U73" s="43"/>
      <c r="V73" s="43"/>
      <c r="W73" s="43">
        <f>'[1]Протокол ____'!DX73</f>
        <v>0</v>
      </c>
      <c r="X73" s="43"/>
      <c r="Y73" s="43"/>
      <c r="Z73" s="43">
        <f>'[1]Протокол ____'!DY73</f>
        <v>0</v>
      </c>
      <c r="AA73" s="43"/>
      <c r="AB73" s="43"/>
      <c r="AC73" s="43">
        <f>'[1]Протокол ____'!DZ73</f>
        <v>0</v>
      </c>
      <c r="AD73" s="43"/>
      <c r="AE73" s="43"/>
      <c r="AF73" s="43">
        <f>'[1]Протокол ____'!EA73</f>
        <v>0</v>
      </c>
      <c r="AG73" s="43"/>
      <c r="AH73" s="43"/>
      <c r="AI73" s="43">
        <f>'[1]Протокол ____'!EB73</f>
        <v>0</v>
      </c>
      <c r="AJ73" s="43"/>
      <c r="AK73" s="43"/>
      <c r="AL73" s="43">
        <f>'[1]Протокол ____'!EC73</f>
        <v>0</v>
      </c>
      <c r="AM73" s="43"/>
      <c r="AN73" s="43"/>
      <c r="AO73" s="43">
        <f>'[1]Протокол ____'!ED73</f>
        <v>0</v>
      </c>
      <c r="AP73" s="43"/>
      <c r="AQ73" s="43"/>
      <c r="AR73" s="43">
        <f>'[1]Протокол ____'!EE73</f>
        <v>0</v>
      </c>
      <c r="AS73" s="43"/>
      <c r="AT73" s="43"/>
      <c r="AU73" s="43">
        <f>'[1]Протокол ____'!EF73</f>
        <v>0</v>
      </c>
      <c r="AV73" s="43">
        <f t="shared" si="81"/>
        <v>0</v>
      </c>
      <c r="AW73" s="43"/>
      <c r="AX73" s="44">
        <f>'[1]Протокол ____'!EG73</f>
        <v>0</v>
      </c>
      <c r="AY73" s="43"/>
      <c r="AZ73" s="43"/>
      <c r="BA73" s="43">
        <f>'[1]Протокол ____'!EH73</f>
        <v>0</v>
      </c>
      <c r="BB73" s="44">
        <f>'[1]Протокол ____'!EI73</f>
        <v>0</v>
      </c>
      <c r="BC73" s="43"/>
      <c r="BD73" s="43"/>
      <c r="BE73" s="43">
        <f>'[1]Протокол ____'!EM73</f>
        <v>0</v>
      </c>
      <c r="BF73" s="43"/>
      <c r="BG73" s="43"/>
      <c r="BH73" s="43">
        <f>'[1]Протокол ____'!EN73</f>
        <v>0</v>
      </c>
      <c r="BI73" s="43"/>
      <c r="BJ73" s="43"/>
      <c r="BK73" s="43">
        <f>'[1]Протокол ____'!EO73</f>
        <v>0</v>
      </c>
      <c r="BL73" s="43"/>
      <c r="BM73" s="43"/>
      <c r="BN73" s="42">
        <f>'[1]Протокол ____'!EP73</f>
        <v>0</v>
      </c>
      <c r="BO73" s="42">
        <f t="shared" si="75"/>
        <v>0</v>
      </c>
      <c r="BP73" s="43"/>
      <c r="BQ73" s="43">
        <f>'[1]Протокол ____'!EQ73</f>
        <v>0</v>
      </c>
      <c r="BR73" s="43"/>
      <c r="BS73" s="43"/>
      <c r="BT73" s="43">
        <f>'[1]Протокол ____'!ER73</f>
        <v>0</v>
      </c>
      <c r="BU73" s="43"/>
      <c r="BV73" s="43"/>
      <c r="BW73" s="43">
        <f>'[1]Протокол ____'!ES73</f>
        <v>0</v>
      </c>
      <c r="BX73" s="43"/>
      <c r="BY73" s="43"/>
      <c r="BZ73" s="43">
        <f>'[1]Протокол ____'!ET73</f>
        <v>0</v>
      </c>
      <c r="CA73" s="43"/>
      <c r="CB73" s="43"/>
      <c r="CC73" s="43">
        <f>'[1]Протокол ____'!EU73</f>
        <v>0</v>
      </c>
      <c r="CD73" s="43"/>
      <c r="CE73" s="43"/>
      <c r="CF73" s="43">
        <f>'[1]Протокол ____'!EV73</f>
        <v>0</v>
      </c>
      <c r="CG73" s="43"/>
      <c r="CH73" s="43"/>
      <c r="CI73" s="43">
        <f>'[1]Протокол ____'!EW73</f>
        <v>0</v>
      </c>
      <c r="CJ73" s="43"/>
      <c r="CK73" s="43"/>
      <c r="CL73" s="43">
        <f>'[1]Протокол ____'!EX73</f>
        <v>0</v>
      </c>
      <c r="CM73" s="43"/>
      <c r="CN73" s="43"/>
      <c r="CO73" s="43">
        <f>'[1]Протокол ____'!EY73</f>
        <v>0</v>
      </c>
      <c r="CP73" s="43"/>
      <c r="CQ73" s="43"/>
      <c r="CR73" s="43">
        <f>'[1]Протокол ____'!EZ73</f>
        <v>0</v>
      </c>
      <c r="CS73" s="43"/>
      <c r="CT73" s="43"/>
      <c r="CU73" s="61">
        <f>'[1]Протокол ____'!FA73</f>
        <v>0</v>
      </c>
      <c r="CV73" s="61"/>
      <c r="CW73" s="61"/>
      <c r="CX73" s="43" t="e">
        <f>ROUND([2]V_МО_7_был!FB73+[2]V_МО_изм!FB73,0)</f>
        <v>#REF!</v>
      </c>
      <c r="CY73" s="43" t="e">
        <f>ROUND([2]V_МО_7_был!FC73+[2]V_МО_изм!FC73,0)</f>
        <v>#REF!</v>
      </c>
      <c r="CZ73" s="43" t="e">
        <f>ROUND([2]V_МО_7_был!FD73+[2]V_МО_изм!FD73,0)</f>
        <v>#REF!</v>
      </c>
      <c r="DA73" s="54"/>
      <c r="DB73" s="43">
        <f t="shared" si="76"/>
        <v>0</v>
      </c>
      <c r="DC73" s="43">
        <f t="shared" si="83"/>
        <v>0</v>
      </c>
      <c r="DD73" s="43">
        <f t="shared" si="7"/>
        <v>0</v>
      </c>
      <c r="DE73" s="43">
        <f t="shared" si="77"/>
        <v>0</v>
      </c>
      <c r="DF73" s="41">
        <f t="shared" si="78"/>
        <v>0</v>
      </c>
      <c r="DG73" s="42">
        <f t="shared" si="78"/>
        <v>0</v>
      </c>
      <c r="DH73" s="43">
        <f t="shared" si="78"/>
        <v>0</v>
      </c>
      <c r="DI73" s="55">
        <f>E73-'[1]Протокол ____'!DQ73</f>
        <v>0</v>
      </c>
    </row>
    <row r="74" spans="1:113" x14ac:dyDescent="0.3">
      <c r="A74" s="38">
        <f t="shared" si="82"/>
        <v>51</v>
      </c>
      <c r="B74" s="80" t="s">
        <v>158</v>
      </c>
      <c r="C74" s="39" t="s">
        <v>159</v>
      </c>
      <c r="D74" s="40">
        <v>0</v>
      </c>
      <c r="E74" s="41">
        <f t="shared" si="74"/>
        <v>0</v>
      </c>
      <c r="F74" s="42">
        <f t="shared" si="74"/>
        <v>0</v>
      </c>
      <c r="G74" s="43">
        <f t="shared" si="74"/>
        <v>0</v>
      </c>
      <c r="H74" s="44">
        <f>'[1]Протокол ____'!DR74</f>
        <v>0</v>
      </c>
      <c r="I74" s="43"/>
      <c r="J74" s="43"/>
      <c r="K74" s="43">
        <f>'[1]Протокол ____'!DS74</f>
        <v>0</v>
      </c>
      <c r="L74" s="43"/>
      <c r="M74" s="43"/>
      <c r="N74" s="43">
        <f>'[1]Протокол ____'!DT74</f>
        <v>0</v>
      </c>
      <c r="O74" s="43"/>
      <c r="P74" s="43"/>
      <c r="Q74" s="43">
        <f>'[1]Протокол ____'!DU74</f>
        <v>0</v>
      </c>
      <c r="R74" s="43"/>
      <c r="S74" s="43"/>
      <c r="T74" s="43">
        <f>'[1]Протокол ____'!DV74</f>
        <v>0</v>
      </c>
      <c r="U74" s="43"/>
      <c r="V74" s="43"/>
      <c r="W74" s="43">
        <f>'[1]Протокол ____'!DX74</f>
        <v>0</v>
      </c>
      <c r="X74" s="43"/>
      <c r="Y74" s="43"/>
      <c r="Z74" s="43">
        <f>'[1]Протокол ____'!DY74</f>
        <v>0</v>
      </c>
      <c r="AA74" s="43"/>
      <c r="AB74" s="43"/>
      <c r="AC74" s="43">
        <f>'[1]Протокол ____'!DZ74</f>
        <v>0</v>
      </c>
      <c r="AD74" s="43"/>
      <c r="AE74" s="43"/>
      <c r="AF74" s="43">
        <f>'[1]Протокол ____'!EA74</f>
        <v>0</v>
      </c>
      <c r="AG74" s="43"/>
      <c r="AH74" s="43"/>
      <c r="AI74" s="43">
        <f>'[1]Протокол ____'!EB74</f>
        <v>0</v>
      </c>
      <c r="AJ74" s="43"/>
      <c r="AK74" s="43"/>
      <c r="AL74" s="43">
        <f>'[1]Протокол ____'!EC74</f>
        <v>0</v>
      </c>
      <c r="AM74" s="43"/>
      <c r="AN74" s="43"/>
      <c r="AO74" s="43">
        <f>'[1]Протокол ____'!ED74</f>
        <v>0</v>
      </c>
      <c r="AP74" s="43"/>
      <c r="AQ74" s="43"/>
      <c r="AR74" s="43">
        <f>'[1]Протокол ____'!EE74</f>
        <v>0</v>
      </c>
      <c r="AS74" s="43"/>
      <c r="AT74" s="43"/>
      <c r="AU74" s="43">
        <f>'[1]Протокол ____'!EF74</f>
        <v>0</v>
      </c>
      <c r="AV74" s="43">
        <f t="shared" si="81"/>
        <v>0</v>
      </c>
      <c r="AW74" s="43"/>
      <c r="AX74" s="44">
        <f>'[1]Протокол ____'!EG74</f>
        <v>0</v>
      </c>
      <c r="AY74" s="43"/>
      <c r="AZ74" s="43"/>
      <c r="BA74" s="43">
        <f>'[1]Протокол ____'!EH74</f>
        <v>0</v>
      </c>
      <c r="BB74" s="44">
        <f>'[1]Протокол ____'!EI74</f>
        <v>0</v>
      </c>
      <c r="BC74" s="43"/>
      <c r="BD74" s="43"/>
      <c r="BE74" s="43">
        <f>'[1]Протокол ____'!EM74</f>
        <v>0</v>
      </c>
      <c r="BF74" s="43"/>
      <c r="BG74" s="43"/>
      <c r="BH74" s="43">
        <f>'[1]Протокол ____'!EN74</f>
        <v>0</v>
      </c>
      <c r="BI74" s="43"/>
      <c r="BJ74" s="43"/>
      <c r="BK74" s="43">
        <f>'[1]Протокол ____'!EO74</f>
        <v>0</v>
      </c>
      <c r="BL74" s="43"/>
      <c r="BM74" s="43"/>
      <c r="BN74" s="42">
        <f>'[1]Протокол ____'!EP74</f>
        <v>0</v>
      </c>
      <c r="BO74" s="42">
        <f t="shared" si="75"/>
        <v>0</v>
      </c>
      <c r="BP74" s="43"/>
      <c r="BQ74" s="43">
        <f>'[1]Протокол ____'!EQ74</f>
        <v>0</v>
      </c>
      <c r="BR74" s="43"/>
      <c r="BS74" s="43"/>
      <c r="BT74" s="43">
        <f>'[1]Протокол ____'!ER74</f>
        <v>0</v>
      </c>
      <c r="BU74" s="43"/>
      <c r="BV74" s="43"/>
      <c r="BW74" s="43">
        <f>'[1]Протокол ____'!ES74</f>
        <v>0</v>
      </c>
      <c r="BX74" s="43"/>
      <c r="BY74" s="43"/>
      <c r="BZ74" s="43">
        <f>'[1]Протокол ____'!ET74</f>
        <v>0</v>
      </c>
      <c r="CA74" s="43"/>
      <c r="CB74" s="43"/>
      <c r="CC74" s="43">
        <f>'[1]Протокол ____'!EU74</f>
        <v>0</v>
      </c>
      <c r="CD74" s="43"/>
      <c r="CE74" s="43"/>
      <c r="CF74" s="43">
        <f>'[1]Протокол ____'!EV74</f>
        <v>0</v>
      </c>
      <c r="CG74" s="43"/>
      <c r="CH74" s="43"/>
      <c r="CI74" s="43">
        <f>'[1]Протокол ____'!EW74</f>
        <v>0</v>
      </c>
      <c r="CJ74" s="43"/>
      <c r="CK74" s="43"/>
      <c r="CL74" s="43">
        <f>'[1]Протокол ____'!EX74</f>
        <v>0</v>
      </c>
      <c r="CM74" s="43"/>
      <c r="CN74" s="43"/>
      <c r="CO74" s="43">
        <f>'[1]Протокол ____'!EY74</f>
        <v>0</v>
      </c>
      <c r="CP74" s="43"/>
      <c r="CQ74" s="43"/>
      <c r="CR74" s="43">
        <f>'[1]Протокол ____'!EZ74</f>
        <v>0</v>
      </c>
      <c r="CS74" s="43"/>
      <c r="CT74" s="43"/>
      <c r="CU74" s="61">
        <f>'[1]Протокол ____'!FA74</f>
        <v>0</v>
      </c>
      <c r="CV74" s="61"/>
      <c r="CW74" s="61"/>
      <c r="CX74" s="43" t="e">
        <f>ROUND([2]V_МО_7_был!FB74+[2]V_МО_изм!FB74,0)</f>
        <v>#REF!</v>
      </c>
      <c r="CY74" s="43" t="e">
        <f>ROUND([2]V_МО_7_был!FC74+[2]V_МО_изм!FC74,0)</f>
        <v>#REF!</v>
      </c>
      <c r="CZ74" s="43" t="e">
        <f>ROUND([2]V_МО_7_был!FD74+[2]V_МО_изм!FD74,0)</f>
        <v>#REF!</v>
      </c>
      <c r="DA74" s="54"/>
      <c r="DB74" s="43">
        <f t="shared" si="76"/>
        <v>0</v>
      </c>
      <c r="DC74" s="43">
        <f t="shared" si="83"/>
        <v>0</v>
      </c>
      <c r="DD74" s="43">
        <f t="shared" si="7"/>
        <v>0</v>
      </c>
      <c r="DE74" s="43">
        <f t="shared" si="77"/>
        <v>0</v>
      </c>
      <c r="DF74" s="41">
        <f t="shared" si="78"/>
        <v>0</v>
      </c>
      <c r="DG74" s="42">
        <f t="shared" si="78"/>
        <v>0</v>
      </c>
      <c r="DH74" s="43">
        <f t="shared" si="78"/>
        <v>0</v>
      </c>
      <c r="DI74" s="55">
        <f>E74-'[1]Протокол ____'!DQ74</f>
        <v>0</v>
      </c>
    </row>
    <row r="75" spans="1:113" x14ac:dyDescent="0.3">
      <c r="A75" s="38">
        <f t="shared" si="82"/>
        <v>52</v>
      </c>
      <c r="B75" s="80" t="s">
        <v>160</v>
      </c>
      <c r="C75" s="39" t="s">
        <v>161</v>
      </c>
      <c r="D75" s="40">
        <v>0</v>
      </c>
      <c r="E75" s="41">
        <f t="shared" si="74"/>
        <v>0</v>
      </c>
      <c r="F75" s="42">
        <f t="shared" si="74"/>
        <v>0</v>
      </c>
      <c r="G75" s="43">
        <f t="shared" si="74"/>
        <v>0</v>
      </c>
      <c r="H75" s="44">
        <f>'[1]Протокол ____'!DR75</f>
        <v>0</v>
      </c>
      <c r="I75" s="43"/>
      <c r="J75" s="43"/>
      <c r="K75" s="43">
        <f>'[1]Протокол ____'!DS75</f>
        <v>0</v>
      </c>
      <c r="L75" s="43"/>
      <c r="M75" s="43"/>
      <c r="N75" s="43">
        <f>'[1]Протокол ____'!DT75</f>
        <v>0</v>
      </c>
      <c r="O75" s="43"/>
      <c r="P75" s="43"/>
      <c r="Q75" s="43">
        <f>'[1]Протокол ____'!DU75</f>
        <v>0</v>
      </c>
      <c r="R75" s="43"/>
      <c r="S75" s="43"/>
      <c r="T75" s="43">
        <f>'[1]Протокол ____'!DV75</f>
        <v>0</v>
      </c>
      <c r="U75" s="43"/>
      <c r="V75" s="43"/>
      <c r="W75" s="43">
        <f>'[1]Протокол ____'!DX75</f>
        <v>0</v>
      </c>
      <c r="X75" s="43"/>
      <c r="Y75" s="43"/>
      <c r="Z75" s="43">
        <f>'[1]Протокол ____'!DY75</f>
        <v>0</v>
      </c>
      <c r="AA75" s="43"/>
      <c r="AB75" s="43"/>
      <c r="AC75" s="43">
        <f>'[1]Протокол ____'!DZ75</f>
        <v>0</v>
      </c>
      <c r="AD75" s="43"/>
      <c r="AE75" s="43"/>
      <c r="AF75" s="43">
        <f>'[1]Протокол ____'!EA75</f>
        <v>0</v>
      </c>
      <c r="AG75" s="43"/>
      <c r="AH75" s="43"/>
      <c r="AI75" s="43">
        <f>'[1]Протокол ____'!EB75</f>
        <v>0</v>
      </c>
      <c r="AJ75" s="43"/>
      <c r="AK75" s="43"/>
      <c r="AL75" s="43">
        <f>'[1]Протокол ____'!EC75</f>
        <v>0</v>
      </c>
      <c r="AM75" s="43"/>
      <c r="AN75" s="43"/>
      <c r="AO75" s="43">
        <f>'[1]Протокол ____'!ED75</f>
        <v>0</v>
      </c>
      <c r="AP75" s="43"/>
      <c r="AQ75" s="43"/>
      <c r="AR75" s="43">
        <f>'[1]Протокол ____'!EE75</f>
        <v>0</v>
      </c>
      <c r="AS75" s="43"/>
      <c r="AT75" s="43"/>
      <c r="AU75" s="43">
        <f>'[1]Протокол ____'!EF75</f>
        <v>0</v>
      </c>
      <c r="AV75" s="43">
        <f t="shared" si="81"/>
        <v>0</v>
      </c>
      <c r="AW75" s="43"/>
      <c r="AX75" s="44">
        <f>'[1]Протокол ____'!EG75</f>
        <v>0</v>
      </c>
      <c r="AY75" s="43"/>
      <c r="AZ75" s="43"/>
      <c r="BA75" s="43">
        <f>'[1]Протокол ____'!EH75</f>
        <v>0</v>
      </c>
      <c r="BB75" s="44">
        <f>'[1]Протокол ____'!EI75</f>
        <v>0</v>
      </c>
      <c r="BC75" s="43"/>
      <c r="BD75" s="43"/>
      <c r="BE75" s="43">
        <f>'[1]Протокол ____'!EM75</f>
        <v>0</v>
      </c>
      <c r="BF75" s="43"/>
      <c r="BG75" s="43"/>
      <c r="BH75" s="43">
        <f>'[1]Протокол ____'!EN75</f>
        <v>0</v>
      </c>
      <c r="BI75" s="43"/>
      <c r="BJ75" s="43"/>
      <c r="BK75" s="43">
        <f>'[1]Протокол ____'!EO75</f>
        <v>0</v>
      </c>
      <c r="BL75" s="43"/>
      <c r="BM75" s="43"/>
      <c r="BN75" s="42">
        <f>'[1]Протокол ____'!EP75</f>
        <v>0</v>
      </c>
      <c r="BO75" s="42">
        <f t="shared" si="75"/>
        <v>0</v>
      </c>
      <c r="BP75" s="43"/>
      <c r="BQ75" s="43">
        <f>'[1]Протокол ____'!EQ75</f>
        <v>0</v>
      </c>
      <c r="BR75" s="43"/>
      <c r="BS75" s="43"/>
      <c r="BT75" s="43">
        <f>'[1]Протокол ____'!ER75</f>
        <v>0</v>
      </c>
      <c r="BU75" s="43"/>
      <c r="BV75" s="43"/>
      <c r="BW75" s="43">
        <f>'[1]Протокол ____'!ES75</f>
        <v>0</v>
      </c>
      <c r="BX75" s="43"/>
      <c r="BY75" s="43"/>
      <c r="BZ75" s="43">
        <f>'[1]Протокол ____'!ET75</f>
        <v>0</v>
      </c>
      <c r="CA75" s="43"/>
      <c r="CB75" s="43"/>
      <c r="CC75" s="43">
        <f>'[1]Протокол ____'!EU75</f>
        <v>0</v>
      </c>
      <c r="CD75" s="43"/>
      <c r="CE75" s="43"/>
      <c r="CF75" s="43">
        <f>'[1]Протокол ____'!EV75</f>
        <v>0</v>
      </c>
      <c r="CG75" s="43"/>
      <c r="CH75" s="43"/>
      <c r="CI75" s="43">
        <f>'[1]Протокол ____'!EW75</f>
        <v>0</v>
      </c>
      <c r="CJ75" s="43"/>
      <c r="CK75" s="43"/>
      <c r="CL75" s="43">
        <f>'[1]Протокол ____'!EX75</f>
        <v>0</v>
      </c>
      <c r="CM75" s="43"/>
      <c r="CN75" s="43"/>
      <c r="CO75" s="43">
        <f>'[1]Протокол ____'!EY75</f>
        <v>0</v>
      </c>
      <c r="CP75" s="43"/>
      <c r="CQ75" s="43"/>
      <c r="CR75" s="43">
        <f>'[1]Протокол ____'!EZ75</f>
        <v>0</v>
      </c>
      <c r="CS75" s="43"/>
      <c r="CT75" s="43"/>
      <c r="CU75" s="61">
        <f>'[1]Протокол ____'!FA75</f>
        <v>0</v>
      </c>
      <c r="CV75" s="61"/>
      <c r="CW75" s="61"/>
      <c r="CX75" s="43" t="e">
        <f>ROUND([2]V_МО_7_был!FB75+[2]V_МО_изм!FB75,0)</f>
        <v>#REF!</v>
      </c>
      <c r="CY75" s="43" t="e">
        <f>ROUND([2]V_МО_7_был!FC75+[2]V_МО_изм!FC75,0)</f>
        <v>#REF!</v>
      </c>
      <c r="CZ75" s="43" t="e">
        <f>ROUND([2]V_МО_7_был!FD75+[2]V_МО_изм!FD75,0)</f>
        <v>#REF!</v>
      </c>
      <c r="DA75" s="54"/>
      <c r="DB75" s="43">
        <f t="shared" si="76"/>
        <v>0</v>
      </c>
      <c r="DC75" s="43">
        <f t="shared" si="83"/>
        <v>0</v>
      </c>
      <c r="DD75" s="43">
        <f t="shared" si="7"/>
        <v>0</v>
      </c>
      <c r="DE75" s="43">
        <f t="shared" si="77"/>
        <v>0</v>
      </c>
      <c r="DF75" s="41">
        <f t="shared" si="78"/>
        <v>0</v>
      </c>
      <c r="DG75" s="42">
        <f t="shared" si="78"/>
        <v>0</v>
      </c>
      <c r="DH75" s="43">
        <f t="shared" si="78"/>
        <v>0</v>
      </c>
      <c r="DI75" s="55">
        <f>E75-'[1]Протокол ____'!DQ75</f>
        <v>0</v>
      </c>
    </row>
    <row r="76" spans="1:113" x14ac:dyDescent="0.3">
      <c r="A76" s="38">
        <f t="shared" si="82"/>
        <v>53</v>
      </c>
      <c r="B76" s="80" t="s">
        <v>162</v>
      </c>
      <c r="C76" s="39" t="s">
        <v>163</v>
      </c>
      <c r="D76" s="40">
        <v>0</v>
      </c>
      <c r="E76" s="41">
        <f t="shared" si="74"/>
        <v>0</v>
      </c>
      <c r="F76" s="42">
        <f t="shared" si="74"/>
        <v>0</v>
      </c>
      <c r="G76" s="43">
        <f t="shared" si="74"/>
        <v>0</v>
      </c>
      <c r="H76" s="44">
        <f>'[1]Протокол ____'!DR76</f>
        <v>0</v>
      </c>
      <c r="I76" s="43"/>
      <c r="J76" s="43"/>
      <c r="K76" s="43">
        <f>'[1]Протокол ____'!DS76</f>
        <v>0</v>
      </c>
      <c r="L76" s="43"/>
      <c r="M76" s="43"/>
      <c r="N76" s="43">
        <f>'[1]Протокол ____'!DT76</f>
        <v>0</v>
      </c>
      <c r="O76" s="43"/>
      <c r="P76" s="43"/>
      <c r="Q76" s="43">
        <f>'[1]Протокол ____'!DU76</f>
        <v>0</v>
      </c>
      <c r="R76" s="43"/>
      <c r="S76" s="43"/>
      <c r="T76" s="43">
        <f>'[1]Протокол ____'!DV76</f>
        <v>0</v>
      </c>
      <c r="U76" s="43"/>
      <c r="V76" s="43"/>
      <c r="W76" s="43">
        <f>'[1]Протокол ____'!DX76</f>
        <v>0</v>
      </c>
      <c r="X76" s="43"/>
      <c r="Y76" s="43"/>
      <c r="Z76" s="43">
        <f>'[1]Протокол ____'!DY76</f>
        <v>0</v>
      </c>
      <c r="AA76" s="43"/>
      <c r="AB76" s="43"/>
      <c r="AC76" s="43">
        <f>'[1]Протокол ____'!DZ76</f>
        <v>0</v>
      </c>
      <c r="AD76" s="43"/>
      <c r="AE76" s="43"/>
      <c r="AF76" s="43">
        <f>'[1]Протокол ____'!EA76</f>
        <v>0</v>
      </c>
      <c r="AG76" s="43"/>
      <c r="AH76" s="43"/>
      <c r="AI76" s="43">
        <f>'[1]Протокол ____'!EB76</f>
        <v>0</v>
      </c>
      <c r="AJ76" s="43"/>
      <c r="AK76" s="43"/>
      <c r="AL76" s="43">
        <f>'[1]Протокол ____'!EC76</f>
        <v>0</v>
      </c>
      <c r="AM76" s="43"/>
      <c r="AN76" s="43"/>
      <c r="AO76" s="43">
        <f>'[1]Протокол ____'!ED76</f>
        <v>0</v>
      </c>
      <c r="AP76" s="43"/>
      <c r="AQ76" s="43"/>
      <c r="AR76" s="43">
        <f>'[1]Протокол ____'!EE76</f>
        <v>0</v>
      </c>
      <c r="AS76" s="43"/>
      <c r="AT76" s="43"/>
      <c r="AU76" s="43">
        <f>'[1]Протокол ____'!EF76</f>
        <v>0</v>
      </c>
      <c r="AV76" s="43">
        <f t="shared" si="81"/>
        <v>0</v>
      </c>
      <c r="AW76" s="43"/>
      <c r="AX76" s="44">
        <f>'[1]Протокол ____'!EG76</f>
        <v>0</v>
      </c>
      <c r="AY76" s="43"/>
      <c r="AZ76" s="43"/>
      <c r="BA76" s="43">
        <f>'[1]Протокол ____'!EH76</f>
        <v>0</v>
      </c>
      <c r="BB76" s="44">
        <f>'[1]Протокол ____'!EI76</f>
        <v>0</v>
      </c>
      <c r="BC76" s="43"/>
      <c r="BD76" s="43"/>
      <c r="BE76" s="43">
        <f>'[1]Протокол ____'!EM76</f>
        <v>0</v>
      </c>
      <c r="BF76" s="43"/>
      <c r="BG76" s="43"/>
      <c r="BH76" s="43">
        <f>'[1]Протокол ____'!EN76</f>
        <v>0</v>
      </c>
      <c r="BI76" s="43"/>
      <c r="BJ76" s="43"/>
      <c r="BK76" s="43">
        <f>'[1]Протокол ____'!EO76</f>
        <v>0</v>
      </c>
      <c r="BL76" s="43"/>
      <c r="BM76" s="43"/>
      <c r="BN76" s="42">
        <f>'[1]Протокол ____'!EP76</f>
        <v>0</v>
      </c>
      <c r="BO76" s="42">
        <f t="shared" si="75"/>
        <v>0</v>
      </c>
      <c r="BP76" s="43"/>
      <c r="BQ76" s="43">
        <f>'[1]Протокол ____'!EQ76</f>
        <v>0</v>
      </c>
      <c r="BR76" s="43"/>
      <c r="BS76" s="43"/>
      <c r="BT76" s="43">
        <f>'[1]Протокол ____'!ER76</f>
        <v>0</v>
      </c>
      <c r="BU76" s="43"/>
      <c r="BV76" s="43"/>
      <c r="BW76" s="43">
        <f>'[1]Протокол ____'!ES76</f>
        <v>0</v>
      </c>
      <c r="BX76" s="43"/>
      <c r="BY76" s="43"/>
      <c r="BZ76" s="43">
        <f>'[1]Протокол ____'!ET76</f>
        <v>0</v>
      </c>
      <c r="CA76" s="43"/>
      <c r="CB76" s="43"/>
      <c r="CC76" s="43">
        <f>'[1]Протокол ____'!EU76</f>
        <v>0</v>
      </c>
      <c r="CD76" s="43"/>
      <c r="CE76" s="43"/>
      <c r="CF76" s="43">
        <f>'[1]Протокол ____'!EV76</f>
        <v>0</v>
      </c>
      <c r="CG76" s="43"/>
      <c r="CH76" s="43"/>
      <c r="CI76" s="43">
        <f>'[1]Протокол ____'!EW76</f>
        <v>0</v>
      </c>
      <c r="CJ76" s="43"/>
      <c r="CK76" s="43"/>
      <c r="CL76" s="43">
        <f>'[1]Протокол ____'!EX76</f>
        <v>0</v>
      </c>
      <c r="CM76" s="43"/>
      <c r="CN76" s="43"/>
      <c r="CO76" s="43">
        <f>'[1]Протокол ____'!EY76</f>
        <v>0</v>
      </c>
      <c r="CP76" s="43"/>
      <c r="CQ76" s="43"/>
      <c r="CR76" s="43">
        <f>'[1]Протокол ____'!EZ76</f>
        <v>0</v>
      </c>
      <c r="CS76" s="43"/>
      <c r="CT76" s="43"/>
      <c r="CU76" s="61">
        <f>'[1]Протокол ____'!FA76</f>
        <v>0</v>
      </c>
      <c r="CV76" s="61"/>
      <c r="CW76" s="61"/>
      <c r="CX76" s="43" t="e">
        <f>ROUND([2]V_МО_7_был!FB76+[2]V_МО_изм!FB76,0)</f>
        <v>#REF!</v>
      </c>
      <c r="CY76" s="43" t="e">
        <f>ROUND([2]V_МО_7_был!FC76+[2]V_МО_изм!FC76,0)</f>
        <v>#REF!</v>
      </c>
      <c r="CZ76" s="43" t="e">
        <f>ROUND([2]V_МО_7_был!FD76+[2]V_МО_изм!FD76,0)</f>
        <v>#REF!</v>
      </c>
      <c r="DA76" s="54"/>
      <c r="DB76" s="43">
        <f t="shared" si="76"/>
        <v>0</v>
      </c>
      <c r="DC76" s="43">
        <f t="shared" si="83"/>
        <v>0</v>
      </c>
      <c r="DD76" s="43">
        <f t="shared" si="7"/>
        <v>0</v>
      </c>
      <c r="DE76" s="43">
        <f t="shared" si="77"/>
        <v>0</v>
      </c>
      <c r="DF76" s="41">
        <f t="shared" si="78"/>
        <v>0</v>
      </c>
      <c r="DG76" s="42">
        <f t="shared" si="78"/>
        <v>0</v>
      </c>
      <c r="DH76" s="43">
        <f t="shared" si="78"/>
        <v>0</v>
      </c>
      <c r="DI76" s="55">
        <f>E76-'[1]Протокол ____'!DQ76</f>
        <v>0</v>
      </c>
    </row>
    <row r="77" spans="1:113" x14ac:dyDescent="0.3">
      <c r="A77" s="38">
        <f t="shared" si="82"/>
        <v>54</v>
      </c>
      <c r="B77" s="80" t="s">
        <v>164</v>
      </c>
      <c r="C77" s="39" t="s">
        <v>165</v>
      </c>
      <c r="D77" s="40">
        <v>24504</v>
      </c>
      <c r="E77" s="41">
        <f t="shared" si="74"/>
        <v>876</v>
      </c>
      <c r="F77" s="42">
        <f t="shared" si="74"/>
        <v>876</v>
      </c>
      <c r="G77" s="43">
        <f t="shared" si="74"/>
        <v>0</v>
      </c>
      <c r="H77" s="44">
        <f>'[1]Протокол ____'!DR77</f>
        <v>0</v>
      </c>
      <c r="I77" s="43"/>
      <c r="J77" s="43"/>
      <c r="K77" s="43">
        <f>'[1]Протокол ____'!DS77</f>
        <v>0</v>
      </c>
      <c r="L77" s="43"/>
      <c r="M77" s="43"/>
      <c r="N77" s="43">
        <f>'[1]Протокол ____'!DT77</f>
        <v>0</v>
      </c>
      <c r="O77" s="43"/>
      <c r="P77" s="43"/>
      <c r="Q77" s="43">
        <f>'[1]Протокол ____'!DU77</f>
        <v>0</v>
      </c>
      <c r="R77" s="43"/>
      <c r="S77" s="43"/>
      <c r="T77" s="43">
        <f>'[1]Протокол ____'!DV77</f>
        <v>0</v>
      </c>
      <c r="U77" s="43"/>
      <c r="V77" s="43"/>
      <c r="W77" s="43">
        <f>'[1]Протокол ____'!DX77</f>
        <v>0</v>
      </c>
      <c r="X77" s="43"/>
      <c r="Y77" s="43"/>
      <c r="Z77" s="43">
        <f>'[1]Протокол ____'!DY77</f>
        <v>0</v>
      </c>
      <c r="AA77" s="43"/>
      <c r="AB77" s="43"/>
      <c r="AC77" s="43">
        <f>'[1]Протокол ____'!DZ77</f>
        <v>0</v>
      </c>
      <c r="AD77" s="43"/>
      <c r="AE77" s="43"/>
      <c r="AF77" s="43">
        <f>'[1]Протокол ____'!EA77</f>
        <v>0</v>
      </c>
      <c r="AG77" s="43"/>
      <c r="AH77" s="43"/>
      <c r="AI77" s="43">
        <f>'[1]Протокол ____'!EB77</f>
        <v>0</v>
      </c>
      <c r="AJ77" s="43"/>
      <c r="AK77" s="43"/>
      <c r="AL77" s="43">
        <f>'[1]Протокол ____'!EC77</f>
        <v>0</v>
      </c>
      <c r="AM77" s="43"/>
      <c r="AN77" s="43"/>
      <c r="AO77" s="43">
        <f>'[1]Протокол ____'!ED77</f>
        <v>0</v>
      </c>
      <c r="AP77" s="43"/>
      <c r="AQ77" s="43"/>
      <c r="AR77" s="43">
        <f>'[1]Протокол ____'!EE77</f>
        <v>0</v>
      </c>
      <c r="AS77" s="43"/>
      <c r="AT77" s="43"/>
      <c r="AU77" s="43">
        <f>'[1]Протокол ____'!EF77</f>
        <v>0</v>
      </c>
      <c r="AV77" s="43">
        <f t="shared" si="81"/>
        <v>0</v>
      </c>
      <c r="AW77" s="43"/>
      <c r="AX77" s="68">
        <f>'[1]Протокол ____'!EG77</f>
        <v>876</v>
      </c>
      <c r="AY77" s="68">
        <f>AX77</f>
        <v>876</v>
      </c>
      <c r="AZ77" s="80"/>
      <c r="BA77" s="68">
        <f>'[1]Протокол ____'!EH77</f>
        <v>876</v>
      </c>
      <c r="BB77" s="44">
        <f>'[1]Протокол ____'!EI77</f>
        <v>0</v>
      </c>
      <c r="BC77" s="43"/>
      <c r="BD77" s="43"/>
      <c r="BE77" s="43">
        <f>'[1]Протокол ____'!EM77</f>
        <v>0</v>
      </c>
      <c r="BF77" s="43"/>
      <c r="BG77" s="43"/>
      <c r="BH77" s="43">
        <f>'[1]Протокол ____'!EN77</f>
        <v>0</v>
      </c>
      <c r="BI77" s="43"/>
      <c r="BJ77" s="43"/>
      <c r="BK77" s="43">
        <f>'[1]Протокол ____'!EO77</f>
        <v>0</v>
      </c>
      <c r="BL77" s="43"/>
      <c r="BM77" s="43"/>
      <c r="BN77" s="42">
        <f>'[1]Протокол ____'!EP77</f>
        <v>0</v>
      </c>
      <c r="BO77" s="42">
        <f t="shared" si="75"/>
        <v>0</v>
      </c>
      <c r="BP77" s="43"/>
      <c r="BQ77" s="43">
        <f>'[1]Протокол ____'!EQ77</f>
        <v>0</v>
      </c>
      <c r="BR77" s="43"/>
      <c r="BS77" s="43"/>
      <c r="BT77" s="43">
        <f>'[1]Протокол ____'!ER77</f>
        <v>0</v>
      </c>
      <c r="BU77" s="43"/>
      <c r="BV77" s="43"/>
      <c r="BW77" s="43">
        <f>'[1]Протокол ____'!ES77</f>
        <v>0</v>
      </c>
      <c r="BX77" s="43"/>
      <c r="BY77" s="43"/>
      <c r="BZ77" s="43">
        <f>'[1]Протокол ____'!ET77</f>
        <v>0</v>
      </c>
      <c r="CA77" s="43"/>
      <c r="CB77" s="43"/>
      <c r="CC77" s="43">
        <f>'[1]Протокол ____'!EU77</f>
        <v>0</v>
      </c>
      <c r="CD77" s="43"/>
      <c r="CE77" s="43"/>
      <c r="CF77" s="43">
        <f>'[1]Протокол ____'!EV77</f>
        <v>0</v>
      </c>
      <c r="CG77" s="43"/>
      <c r="CH77" s="43"/>
      <c r="CI77" s="43">
        <f>'[1]Протокол ____'!EW77</f>
        <v>0</v>
      </c>
      <c r="CJ77" s="43"/>
      <c r="CK77" s="43"/>
      <c r="CL77" s="43">
        <f>'[1]Протокол ____'!EX77</f>
        <v>0</v>
      </c>
      <c r="CM77" s="43"/>
      <c r="CN77" s="43"/>
      <c r="CO77" s="43">
        <f>'[1]Протокол ____'!EY77</f>
        <v>0</v>
      </c>
      <c r="CP77" s="43"/>
      <c r="CQ77" s="43"/>
      <c r="CR77" s="43">
        <f>'[1]Протокол ____'!EZ77</f>
        <v>0</v>
      </c>
      <c r="CS77" s="43"/>
      <c r="CT77" s="43"/>
      <c r="CU77" s="81">
        <f>'[1]Протокол ____'!FA77</f>
        <v>876</v>
      </c>
      <c r="CV77" s="81">
        <f>CU77</f>
        <v>876</v>
      </c>
      <c r="CW77" s="53"/>
      <c r="CX77" s="43" t="e">
        <f>ROUND([2]V_МО_7_был!FB77+[2]V_МО_изм!FB77,0)</f>
        <v>#REF!</v>
      </c>
      <c r="CY77" s="43" t="e">
        <f>ROUND([2]V_МО_7_был!FC77+[2]V_МО_изм!FC77,0)</f>
        <v>#REF!</v>
      </c>
      <c r="CZ77" s="43" t="e">
        <f>ROUND([2]V_МО_7_был!FD77+[2]V_МО_изм!FD77,0)</f>
        <v>#REF!</v>
      </c>
      <c r="DA77" s="54"/>
      <c r="DB77" s="43">
        <f t="shared" si="76"/>
        <v>876</v>
      </c>
      <c r="DC77" s="43">
        <f t="shared" si="83"/>
        <v>0</v>
      </c>
      <c r="DD77" s="43">
        <f t="shared" si="7"/>
        <v>876</v>
      </c>
      <c r="DE77" s="43">
        <f t="shared" si="77"/>
        <v>0</v>
      </c>
      <c r="DF77" s="41">
        <f t="shared" si="78"/>
        <v>876</v>
      </c>
      <c r="DG77" s="42">
        <f t="shared" si="78"/>
        <v>876</v>
      </c>
      <c r="DH77" s="43">
        <f t="shared" si="78"/>
        <v>0</v>
      </c>
      <c r="DI77" s="55">
        <f>E77-'[1]Протокол ____'!DQ77</f>
        <v>0</v>
      </c>
    </row>
    <row r="78" spans="1:113" x14ac:dyDescent="0.3">
      <c r="A78" s="38">
        <f t="shared" si="82"/>
        <v>55</v>
      </c>
      <c r="B78" s="80" t="s">
        <v>166</v>
      </c>
      <c r="C78" s="39" t="s">
        <v>167</v>
      </c>
      <c r="D78" s="40">
        <v>13055</v>
      </c>
      <c r="E78" s="41">
        <f t="shared" si="74"/>
        <v>1221</v>
      </c>
      <c r="F78" s="42">
        <f t="shared" si="74"/>
        <v>1221</v>
      </c>
      <c r="G78" s="43">
        <f t="shared" si="74"/>
        <v>0</v>
      </c>
      <c r="H78" s="44">
        <f>'[1]Протокол ____'!DR78</f>
        <v>171</v>
      </c>
      <c r="I78" s="47">
        <f t="shared" ref="I78" si="84">H78</f>
        <v>171</v>
      </c>
      <c r="J78" s="43"/>
      <c r="K78" s="43">
        <f>'[1]Протокол ____'!DS78</f>
        <v>0</v>
      </c>
      <c r="L78" s="43"/>
      <c r="M78" s="43"/>
      <c r="N78" s="43">
        <f>'[1]Протокол ____'!DT78</f>
        <v>0</v>
      </c>
      <c r="O78" s="43"/>
      <c r="P78" s="43"/>
      <c r="Q78" s="47">
        <f>'[1]Протокол ____'!DU78</f>
        <v>26</v>
      </c>
      <c r="R78" s="47">
        <f>Q78</f>
        <v>26</v>
      </c>
      <c r="S78" s="43"/>
      <c r="T78" s="43">
        <f>'[1]Протокол ____'!DV78</f>
        <v>0</v>
      </c>
      <c r="U78" s="43"/>
      <c r="V78" s="43"/>
      <c r="W78" s="43">
        <f>'[1]Протокол ____'!DX78</f>
        <v>0</v>
      </c>
      <c r="X78" s="43"/>
      <c r="Y78" s="43"/>
      <c r="Z78" s="43">
        <f>'[1]Протокол ____'!DY78</f>
        <v>0</v>
      </c>
      <c r="AA78" s="43"/>
      <c r="AB78" s="43"/>
      <c r="AC78" s="43">
        <f>'[1]Протокол ____'!DZ78</f>
        <v>0</v>
      </c>
      <c r="AD78" s="43"/>
      <c r="AE78" s="43"/>
      <c r="AF78" s="43">
        <f>'[1]Протокол ____'!EA78</f>
        <v>0</v>
      </c>
      <c r="AG78" s="43"/>
      <c r="AH78" s="43"/>
      <c r="AI78" s="43">
        <f>'[1]Протокол ____'!EB78</f>
        <v>0</v>
      </c>
      <c r="AJ78" s="43"/>
      <c r="AK78" s="43"/>
      <c r="AL78" s="47">
        <f>'[1]Протокол ____'!EC78</f>
        <v>720</v>
      </c>
      <c r="AM78" s="47">
        <f>AL78</f>
        <v>720</v>
      </c>
      <c r="AN78" s="43"/>
      <c r="AO78" s="43">
        <f>'[1]Протокол ____'!ED78</f>
        <v>0</v>
      </c>
      <c r="AP78" s="43"/>
      <c r="AQ78" s="43"/>
      <c r="AR78" s="47">
        <f>'[1]Протокол ____'!EE78</f>
        <v>3</v>
      </c>
      <c r="AS78" s="47">
        <v>3</v>
      </c>
      <c r="AT78" s="43"/>
      <c r="AU78" s="47">
        <f>'[1]Протокол ____'!EF78</f>
        <v>175</v>
      </c>
      <c r="AV78" s="47">
        <f t="shared" si="81"/>
        <v>175</v>
      </c>
      <c r="AW78" s="43"/>
      <c r="AX78" s="68">
        <f>'[1]Протокол ____'!EG78</f>
        <v>12</v>
      </c>
      <c r="AY78" s="68">
        <f>AX78</f>
        <v>12</v>
      </c>
      <c r="AZ78" s="43"/>
      <c r="BA78" s="43">
        <f>'[1]Протокол ____'!EH78</f>
        <v>0</v>
      </c>
      <c r="BB78" s="44">
        <f>'[1]Протокол ____'!EI78</f>
        <v>0</v>
      </c>
      <c r="BC78" s="43"/>
      <c r="BD78" s="43"/>
      <c r="BE78" s="43">
        <f>'[1]Протокол ____'!EM78</f>
        <v>0</v>
      </c>
      <c r="BF78" s="43"/>
      <c r="BG78" s="43"/>
      <c r="BH78" s="43">
        <f>'[1]Протокол ____'!EN78</f>
        <v>0</v>
      </c>
      <c r="BI78" s="43"/>
      <c r="BJ78" s="43"/>
      <c r="BK78" s="43">
        <f>'[1]Протокол ____'!EO78</f>
        <v>0</v>
      </c>
      <c r="BL78" s="43"/>
      <c r="BM78" s="43"/>
      <c r="BN78" s="42">
        <f>'[1]Протокол ____'!EP78</f>
        <v>2</v>
      </c>
      <c r="BO78" s="42">
        <f t="shared" si="75"/>
        <v>2</v>
      </c>
      <c r="BP78" s="43"/>
      <c r="BQ78" s="43">
        <f>'[1]Протокол ____'!EQ78</f>
        <v>0</v>
      </c>
      <c r="BR78" s="43"/>
      <c r="BS78" s="43"/>
      <c r="BT78" s="43">
        <f>'[1]Протокол ____'!ER78</f>
        <v>0</v>
      </c>
      <c r="BU78" s="43"/>
      <c r="BV78" s="43"/>
      <c r="BW78" s="47">
        <f>'[1]Протокол ____'!ES78</f>
        <v>0</v>
      </c>
      <c r="BX78" s="47">
        <f>BW78</f>
        <v>0</v>
      </c>
      <c r="BY78" s="43"/>
      <c r="BZ78" s="47">
        <f>'[1]Протокол ____'!ET78</f>
        <v>3</v>
      </c>
      <c r="CA78" s="47">
        <v>3</v>
      </c>
      <c r="CB78" s="43"/>
      <c r="CC78" s="47">
        <f>'[1]Протокол ____'!EU78</f>
        <v>109</v>
      </c>
      <c r="CD78" s="47">
        <f>CC78</f>
        <v>109</v>
      </c>
      <c r="CE78" s="43"/>
      <c r="CF78" s="43">
        <f>'[1]Протокол ____'!EV78</f>
        <v>0</v>
      </c>
      <c r="CG78" s="43">
        <f>CF78</f>
        <v>0</v>
      </c>
      <c r="CH78" s="43"/>
      <c r="CI78" s="43">
        <f>'[1]Протокол ____'!EW78</f>
        <v>0</v>
      </c>
      <c r="CJ78" s="43"/>
      <c r="CK78" s="43"/>
      <c r="CL78" s="43">
        <f>'[1]Протокол ____'!EX78</f>
        <v>0</v>
      </c>
      <c r="CM78" s="43"/>
      <c r="CN78" s="43"/>
      <c r="CO78" s="43">
        <f>'[1]Протокол ____'!EY78</f>
        <v>0</v>
      </c>
      <c r="CP78" s="43"/>
      <c r="CQ78" s="43"/>
      <c r="CR78" s="43">
        <f>'[1]Протокол ____'!EZ78</f>
        <v>0</v>
      </c>
      <c r="CS78" s="43"/>
      <c r="CT78" s="43"/>
      <c r="CU78" s="61">
        <f>'[1]Протокол ____'!FA78</f>
        <v>0</v>
      </c>
      <c r="CV78" s="61"/>
      <c r="CW78" s="61"/>
      <c r="CX78" s="43" t="e">
        <f>ROUND([2]V_МО_7_был!FB78+[2]V_МО_изм!FB78,0)</f>
        <v>#REF!</v>
      </c>
      <c r="CY78" s="43" t="e">
        <f>ROUND([2]V_МО_7_был!FC78+[2]V_МО_изм!FC78,0)</f>
        <v>#REF!</v>
      </c>
      <c r="CZ78" s="43" t="e">
        <f>ROUND([2]V_МО_7_был!FD78+[2]V_МО_изм!FD78,0)</f>
        <v>#REF!</v>
      </c>
      <c r="DA78" s="54"/>
      <c r="DB78" s="43">
        <f t="shared" si="76"/>
        <v>1221</v>
      </c>
      <c r="DC78" s="43">
        <f t="shared" si="83"/>
        <v>0</v>
      </c>
      <c r="DD78" s="43">
        <f t="shared" si="7"/>
        <v>1221</v>
      </c>
      <c r="DE78" s="43">
        <f t="shared" si="77"/>
        <v>0</v>
      </c>
      <c r="DF78" s="41">
        <f t="shared" si="78"/>
        <v>1221</v>
      </c>
      <c r="DG78" s="42">
        <f t="shared" si="78"/>
        <v>1221</v>
      </c>
      <c r="DH78" s="43">
        <f t="shared" si="78"/>
        <v>0</v>
      </c>
      <c r="DI78" s="55">
        <f>E78-'[1]Протокол ____'!DQ78</f>
        <v>0</v>
      </c>
    </row>
    <row r="79" spans="1:113" x14ac:dyDescent="0.3">
      <c r="A79" s="38">
        <f t="shared" si="82"/>
        <v>56</v>
      </c>
      <c r="B79" s="80" t="s">
        <v>168</v>
      </c>
      <c r="C79" s="39" t="s">
        <v>169</v>
      </c>
      <c r="D79" s="40">
        <v>0</v>
      </c>
      <c r="E79" s="41">
        <f t="shared" si="74"/>
        <v>0</v>
      </c>
      <c r="F79" s="42">
        <f t="shared" si="74"/>
        <v>0</v>
      </c>
      <c r="G79" s="43">
        <f t="shared" si="74"/>
        <v>0</v>
      </c>
      <c r="H79" s="44">
        <f>'[1]Протокол ____'!DR79</f>
        <v>0</v>
      </c>
      <c r="I79" s="43"/>
      <c r="J79" s="43"/>
      <c r="K79" s="43">
        <f>'[1]Протокол ____'!DS79</f>
        <v>0</v>
      </c>
      <c r="L79" s="43"/>
      <c r="M79" s="43"/>
      <c r="N79" s="43">
        <f>'[1]Протокол ____'!DT79</f>
        <v>0</v>
      </c>
      <c r="O79" s="43"/>
      <c r="P79" s="43"/>
      <c r="Q79" s="43">
        <f>'[1]Протокол ____'!DU79</f>
        <v>0</v>
      </c>
      <c r="R79" s="43"/>
      <c r="S79" s="43"/>
      <c r="T79" s="43">
        <f>'[1]Протокол ____'!DV79</f>
        <v>0</v>
      </c>
      <c r="U79" s="43"/>
      <c r="V79" s="43"/>
      <c r="W79" s="43">
        <f>'[1]Протокол ____'!DX79</f>
        <v>0</v>
      </c>
      <c r="X79" s="43"/>
      <c r="Y79" s="43"/>
      <c r="Z79" s="43">
        <f>'[1]Протокол ____'!DY79</f>
        <v>0</v>
      </c>
      <c r="AA79" s="43"/>
      <c r="AB79" s="43"/>
      <c r="AC79" s="43">
        <f>'[1]Протокол ____'!DZ79</f>
        <v>0</v>
      </c>
      <c r="AD79" s="43"/>
      <c r="AE79" s="43"/>
      <c r="AF79" s="43">
        <f>'[1]Протокол ____'!EA79</f>
        <v>0</v>
      </c>
      <c r="AG79" s="43"/>
      <c r="AH79" s="43"/>
      <c r="AI79" s="43">
        <f>'[1]Протокол ____'!EB79</f>
        <v>0</v>
      </c>
      <c r="AJ79" s="43"/>
      <c r="AK79" s="43"/>
      <c r="AL79" s="43">
        <f>'[1]Протокол ____'!EC79</f>
        <v>0</v>
      </c>
      <c r="AM79" s="43"/>
      <c r="AN79" s="43"/>
      <c r="AO79" s="43">
        <f>'[1]Протокол ____'!ED79</f>
        <v>0</v>
      </c>
      <c r="AP79" s="43"/>
      <c r="AQ79" s="43"/>
      <c r="AR79" s="43">
        <f>'[1]Протокол ____'!EE79</f>
        <v>0</v>
      </c>
      <c r="AS79" s="43"/>
      <c r="AT79" s="43"/>
      <c r="AU79" s="43">
        <f>'[1]Протокол ____'!EF79</f>
        <v>0</v>
      </c>
      <c r="AV79" s="43">
        <f t="shared" si="81"/>
        <v>0</v>
      </c>
      <c r="AW79" s="43"/>
      <c r="AX79" s="44">
        <f>'[1]Протокол ____'!EG79</f>
        <v>0</v>
      </c>
      <c r="AY79" s="43"/>
      <c r="AZ79" s="43"/>
      <c r="BA79" s="43">
        <f>'[1]Протокол ____'!EH79</f>
        <v>0</v>
      </c>
      <c r="BB79" s="44">
        <f>'[1]Протокол ____'!EI79</f>
        <v>0</v>
      </c>
      <c r="BC79" s="43"/>
      <c r="BD79" s="43"/>
      <c r="BE79" s="43">
        <f>'[1]Протокол ____'!EM79</f>
        <v>0</v>
      </c>
      <c r="BF79" s="43"/>
      <c r="BG79" s="43"/>
      <c r="BH79" s="43">
        <f>'[1]Протокол ____'!EN79</f>
        <v>0</v>
      </c>
      <c r="BI79" s="43"/>
      <c r="BJ79" s="43"/>
      <c r="BK79" s="43">
        <f>'[1]Протокол ____'!EO79</f>
        <v>0</v>
      </c>
      <c r="BL79" s="43"/>
      <c r="BM79" s="43"/>
      <c r="BN79" s="42">
        <f>'[1]Протокол ____'!EP79</f>
        <v>0</v>
      </c>
      <c r="BO79" s="42">
        <f t="shared" si="75"/>
        <v>0</v>
      </c>
      <c r="BP79" s="43"/>
      <c r="BQ79" s="43">
        <f>'[1]Протокол ____'!EQ79</f>
        <v>0</v>
      </c>
      <c r="BR79" s="43"/>
      <c r="BS79" s="43"/>
      <c r="BT79" s="43">
        <f>'[1]Протокол ____'!ER79</f>
        <v>0</v>
      </c>
      <c r="BU79" s="43"/>
      <c r="BV79" s="43"/>
      <c r="BW79" s="43">
        <f>'[1]Протокол ____'!ES79</f>
        <v>0</v>
      </c>
      <c r="BX79" s="43"/>
      <c r="BY79" s="43"/>
      <c r="BZ79" s="43">
        <f>'[1]Протокол ____'!ET79</f>
        <v>0</v>
      </c>
      <c r="CA79" s="43"/>
      <c r="CB79" s="43"/>
      <c r="CC79" s="43">
        <f>'[1]Протокол ____'!EU79</f>
        <v>0</v>
      </c>
      <c r="CD79" s="43"/>
      <c r="CE79" s="43"/>
      <c r="CF79" s="43">
        <f>'[1]Протокол ____'!EV79</f>
        <v>0</v>
      </c>
      <c r="CG79" s="43"/>
      <c r="CH79" s="43"/>
      <c r="CI79" s="43">
        <f>'[1]Протокол ____'!EW79</f>
        <v>0</v>
      </c>
      <c r="CJ79" s="43"/>
      <c r="CK79" s="43"/>
      <c r="CL79" s="43">
        <f>'[1]Протокол ____'!EX79</f>
        <v>0</v>
      </c>
      <c r="CM79" s="43"/>
      <c r="CN79" s="43"/>
      <c r="CO79" s="43">
        <f>'[1]Протокол ____'!EY79</f>
        <v>0</v>
      </c>
      <c r="CP79" s="43"/>
      <c r="CQ79" s="43"/>
      <c r="CR79" s="43">
        <f>'[1]Протокол ____'!EZ79</f>
        <v>0</v>
      </c>
      <c r="CS79" s="43"/>
      <c r="CT79" s="43"/>
      <c r="CU79" s="61">
        <f>'[1]Протокол ____'!FA79</f>
        <v>0</v>
      </c>
      <c r="CV79" s="61"/>
      <c r="CW79" s="61"/>
      <c r="CX79" s="43" t="e">
        <f>ROUND([2]V_МО_7_был!FB79+[2]V_МО_изм!FB79,0)</f>
        <v>#REF!</v>
      </c>
      <c r="CY79" s="43" t="e">
        <f>ROUND([2]V_МО_7_был!FC79+[2]V_МО_изм!FC79,0)</f>
        <v>#REF!</v>
      </c>
      <c r="CZ79" s="43" t="e">
        <f>ROUND([2]V_МО_7_был!FD79+[2]V_МО_изм!FD79,0)</f>
        <v>#REF!</v>
      </c>
      <c r="DA79" s="54"/>
      <c r="DB79" s="43">
        <f t="shared" si="76"/>
        <v>0</v>
      </c>
      <c r="DC79" s="43">
        <f t="shared" si="83"/>
        <v>0</v>
      </c>
      <c r="DD79" s="43">
        <f t="shared" si="7"/>
        <v>0</v>
      </c>
      <c r="DE79" s="43">
        <f t="shared" si="77"/>
        <v>0</v>
      </c>
      <c r="DF79" s="41">
        <f t="shared" si="78"/>
        <v>0</v>
      </c>
      <c r="DG79" s="42">
        <f t="shared" si="78"/>
        <v>0</v>
      </c>
      <c r="DH79" s="43">
        <f t="shared" si="78"/>
        <v>0</v>
      </c>
      <c r="DI79" s="55">
        <f>E79-'[1]Протокол ____'!DQ79</f>
        <v>0</v>
      </c>
    </row>
    <row r="80" spans="1:113" x14ac:dyDescent="0.3">
      <c r="A80" s="38">
        <f t="shared" si="82"/>
        <v>57</v>
      </c>
      <c r="B80" s="80" t="s">
        <v>170</v>
      </c>
      <c r="C80" s="39" t="s">
        <v>171</v>
      </c>
      <c r="D80" s="40">
        <v>0</v>
      </c>
      <c r="E80" s="41">
        <f t="shared" si="74"/>
        <v>0</v>
      </c>
      <c r="F80" s="42">
        <f t="shared" si="74"/>
        <v>0</v>
      </c>
      <c r="G80" s="43">
        <f t="shared" si="74"/>
        <v>0</v>
      </c>
      <c r="H80" s="44">
        <f>'[1]Протокол ____'!DR80</f>
        <v>0</v>
      </c>
      <c r="I80" s="43"/>
      <c r="J80" s="43"/>
      <c r="K80" s="43">
        <f>'[1]Протокол ____'!DS80</f>
        <v>0</v>
      </c>
      <c r="L80" s="43"/>
      <c r="M80" s="43"/>
      <c r="N80" s="43">
        <f>'[1]Протокол ____'!DT80</f>
        <v>0</v>
      </c>
      <c r="O80" s="43"/>
      <c r="P80" s="43"/>
      <c r="Q80" s="43">
        <f>'[1]Протокол ____'!DU80</f>
        <v>0</v>
      </c>
      <c r="R80" s="43"/>
      <c r="S80" s="43"/>
      <c r="T80" s="43">
        <f>'[1]Протокол ____'!DV80</f>
        <v>0</v>
      </c>
      <c r="U80" s="43"/>
      <c r="V80" s="43"/>
      <c r="W80" s="43">
        <f>'[1]Протокол ____'!DX80</f>
        <v>0</v>
      </c>
      <c r="X80" s="43"/>
      <c r="Y80" s="43"/>
      <c r="Z80" s="43">
        <f>'[1]Протокол ____'!DY80</f>
        <v>0</v>
      </c>
      <c r="AA80" s="43"/>
      <c r="AB80" s="43"/>
      <c r="AC80" s="43">
        <f>'[1]Протокол ____'!DZ80</f>
        <v>0</v>
      </c>
      <c r="AD80" s="43"/>
      <c r="AE80" s="43"/>
      <c r="AF80" s="43">
        <f>'[1]Протокол ____'!EA80</f>
        <v>0</v>
      </c>
      <c r="AG80" s="43"/>
      <c r="AH80" s="43"/>
      <c r="AI80" s="43">
        <f>'[1]Протокол ____'!EB80</f>
        <v>0</v>
      </c>
      <c r="AJ80" s="43"/>
      <c r="AK80" s="43"/>
      <c r="AL80" s="43">
        <f>'[1]Протокол ____'!EC80</f>
        <v>0</v>
      </c>
      <c r="AM80" s="43"/>
      <c r="AN80" s="43"/>
      <c r="AO80" s="43">
        <f>'[1]Протокол ____'!ED80</f>
        <v>0</v>
      </c>
      <c r="AP80" s="43"/>
      <c r="AQ80" s="43"/>
      <c r="AR80" s="43">
        <f>'[1]Протокол ____'!EE80</f>
        <v>0</v>
      </c>
      <c r="AS80" s="43"/>
      <c r="AT80" s="43"/>
      <c r="AU80" s="43">
        <f>'[1]Протокол ____'!EF80</f>
        <v>0</v>
      </c>
      <c r="AV80" s="43">
        <f t="shared" si="81"/>
        <v>0</v>
      </c>
      <c r="AW80" s="43"/>
      <c r="AX80" s="44">
        <f>'[1]Протокол ____'!EG80</f>
        <v>0</v>
      </c>
      <c r="AY80" s="43"/>
      <c r="AZ80" s="43"/>
      <c r="BA80" s="43">
        <f>'[1]Протокол ____'!EH80</f>
        <v>0</v>
      </c>
      <c r="BB80" s="44">
        <f>'[1]Протокол ____'!EI80</f>
        <v>0</v>
      </c>
      <c r="BC80" s="43"/>
      <c r="BD80" s="43"/>
      <c r="BE80" s="43">
        <f>'[1]Протокол ____'!EM80</f>
        <v>0</v>
      </c>
      <c r="BF80" s="43"/>
      <c r="BG80" s="43"/>
      <c r="BH80" s="43">
        <f>'[1]Протокол ____'!EN80</f>
        <v>0</v>
      </c>
      <c r="BI80" s="43"/>
      <c r="BJ80" s="43"/>
      <c r="BK80" s="43">
        <f>'[1]Протокол ____'!EO80</f>
        <v>0</v>
      </c>
      <c r="BL80" s="43"/>
      <c r="BM80" s="43"/>
      <c r="BN80" s="42">
        <f>'[1]Протокол ____'!EP80</f>
        <v>0</v>
      </c>
      <c r="BO80" s="42">
        <f t="shared" si="75"/>
        <v>0</v>
      </c>
      <c r="BP80" s="43"/>
      <c r="BQ80" s="43">
        <f>'[1]Протокол ____'!EQ80</f>
        <v>0</v>
      </c>
      <c r="BR80" s="43"/>
      <c r="BS80" s="43"/>
      <c r="BT80" s="43">
        <f>'[1]Протокол ____'!ER80</f>
        <v>0</v>
      </c>
      <c r="BU80" s="43"/>
      <c r="BV80" s="43"/>
      <c r="BW80" s="43">
        <f>'[1]Протокол ____'!ES80</f>
        <v>0</v>
      </c>
      <c r="BX80" s="43"/>
      <c r="BY80" s="43"/>
      <c r="BZ80" s="43">
        <f>'[1]Протокол ____'!ET80</f>
        <v>0</v>
      </c>
      <c r="CA80" s="43"/>
      <c r="CB80" s="43"/>
      <c r="CC80" s="43">
        <f>'[1]Протокол ____'!EU80</f>
        <v>0</v>
      </c>
      <c r="CD80" s="43"/>
      <c r="CE80" s="43"/>
      <c r="CF80" s="43">
        <f>'[1]Протокол ____'!EV80</f>
        <v>0</v>
      </c>
      <c r="CG80" s="43"/>
      <c r="CH80" s="43"/>
      <c r="CI80" s="43">
        <f>'[1]Протокол ____'!EW80</f>
        <v>0</v>
      </c>
      <c r="CJ80" s="43"/>
      <c r="CK80" s="43"/>
      <c r="CL80" s="43">
        <f>'[1]Протокол ____'!EX80</f>
        <v>0</v>
      </c>
      <c r="CM80" s="43"/>
      <c r="CN80" s="43"/>
      <c r="CO80" s="43">
        <f>'[1]Протокол ____'!EY80</f>
        <v>0</v>
      </c>
      <c r="CP80" s="43"/>
      <c r="CQ80" s="43"/>
      <c r="CR80" s="43">
        <f>'[1]Протокол ____'!EZ80</f>
        <v>0</v>
      </c>
      <c r="CS80" s="43"/>
      <c r="CT80" s="43"/>
      <c r="CU80" s="61">
        <f>'[1]Протокол ____'!FA80</f>
        <v>0</v>
      </c>
      <c r="CV80" s="61"/>
      <c r="CW80" s="61"/>
      <c r="CX80" s="43" t="e">
        <f>ROUND([2]V_МО_7_был!FB80+[2]V_МО_изм!FB80,0)</f>
        <v>#REF!</v>
      </c>
      <c r="CY80" s="43" t="e">
        <f>ROUND([2]V_МО_7_был!FC80+[2]V_МО_изм!FC80,0)</f>
        <v>#REF!</v>
      </c>
      <c r="CZ80" s="43" t="e">
        <f>ROUND([2]V_МО_7_был!FD80+[2]V_МО_изм!FD80,0)</f>
        <v>#REF!</v>
      </c>
      <c r="DA80" s="54"/>
      <c r="DB80" s="43">
        <f t="shared" si="76"/>
        <v>0</v>
      </c>
      <c r="DC80" s="43">
        <f t="shared" si="83"/>
        <v>0</v>
      </c>
      <c r="DD80" s="43">
        <f t="shared" si="7"/>
        <v>0</v>
      </c>
      <c r="DE80" s="43">
        <f t="shared" si="77"/>
        <v>0</v>
      </c>
      <c r="DF80" s="41">
        <f t="shared" si="78"/>
        <v>0</v>
      </c>
      <c r="DG80" s="42">
        <f t="shared" si="78"/>
        <v>0</v>
      </c>
      <c r="DH80" s="43">
        <f t="shared" si="78"/>
        <v>0</v>
      </c>
      <c r="DI80" s="55">
        <f>E80-'[1]Протокол ____'!DQ80</f>
        <v>0</v>
      </c>
    </row>
    <row r="81" spans="1:113" x14ac:dyDescent="0.3">
      <c r="A81" s="38">
        <f t="shared" si="82"/>
        <v>58</v>
      </c>
      <c r="B81" s="80" t="s">
        <v>172</v>
      </c>
      <c r="C81" s="39" t="s">
        <v>173</v>
      </c>
      <c r="D81" s="40">
        <v>0</v>
      </c>
      <c r="E81" s="41">
        <f t="shared" si="74"/>
        <v>0</v>
      </c>
      <c r="F81" s="42">
        <f t="shared" si="74"/>
        <v>0</v>
      </c>
      <c r="G81" s="43">
        <f t="shared" si="74"/>
        <v>0</v>
      </c>
      <c r="H81" s="44">
        <f>'[1]Протокол ____'!DR81</f>
        <v>0</v>
      </c>
      <c r="I81" s="43"/>
      <c r="J81" s="43"/>
      <c r="K81" s="43">
        <f>'[1]Протокол ____'!DS81</f>
        <v>0</v>
      </c>
      <c r="L81" s="43"/>
      <c r="M81" s="43"/>
      <c r="N81" s="43">
        <f>'[1]Протокол ____'!DT81</f>
        <v>0</v>
      </c>
      <c r="O81" s="43"/>
      <c r="P81" s="43"/>
      <c r="Q81" s="43">
        <f>'[1]Протокол ____'!DU81</f>
        <v>0</v>
      </c>
      <c r="R81" s="43"/>
      <c r="S81" s="43"/>
      <c r="T81" s="43">
        <f>'[1]Протокол ____'!DV81</f>
        <v>0</v>
      </c>
      <c r="U81" s="43"/>
      <c r="V81" s="43"/>
      <c r="W81" s="43">
        <f>'[1]Протокол ____'!DX81</f>
        <v>0</v>
      </c>
      <c r="X81" s="43"/>
      <c r="Y81" s="43"/>
      <c r="Z81" s="43">
        <f>'[1]Протокол ____'!DY81</f>
        <v>0</v>
      </c>
      <c r="AA81" s="43"/>
      <c r="AB81" s="43"/>
      <c r="AC81" s="43">
        <f>'[1]Протокол ____'!DZ81</f>
        <v>0</v>
      </c>
      <c r="AD81" s="43"/>
      <c r="AE81" s="43"/>
      <c r="AF81" s="43">
        <f>'[1]Протокол ____'!EA81</f>
        <v>0</v>
      </c>
      <c r="AG81" s="43"/>
      <c r="AH81" s="43"/>
      <c r="AI81" s="43">
        <f>'[1]Протокол ____'!EB81</f>
        <v>0</v>
      </c>
      <c r="AJ81" s="43"/>
      <c r="AK81" s="43"/>
      <c r="AL81" s="43">
        <f>'[1]Протокол ____'!EC81</f>
        <v>0</v>
      </c>
      <c r="AM81" s="43"/>
      <c r="AN81" s="43"/>
      <c r="AO81" s="43">
        <f>'[1]Протокол ____'!ED81</f>
        <v>0</v>
      </c>
      <c r="AP81" s="43"/>
      <c r="AQ81" s="43"/>
      <c r="AR81" s="43">
        <f>'[1]Протокол ____'!EE81</f>
        <v>0</v>
      </c>
      <c r="AS81" s="43"/>
      <c r="AT81" s="43"/>
      <c r="AU81" s="43">
        <f>'[1]Протокол ____'!EF81</f>
        <v>0</v>
      </c>
      <c r="AV81" s="43">
        <f t="shared" si="81"/>
        <v>0</v>
      </c>
      <c r="AW81" s="43"/>
      <c r="AX81" s="44">
        <f>'[1]Протокол ____'!EG81</f>
        <v>0</v>
      </c>
      <c r="AY81" s="43"/>
      <c r="AZ81" s="43"/>
      <c r="BA81" s="43">
        <f>'[1]Протокол ____'!EH81</f>
        <v>0</v>
      </c>
      <c r="BB81" s="44">
        <f>'[1]Протокол ____'!EI81</f>
        <v>0</v>
      </c>
      <c r="BC81" s="43"/>
      <c r="BD81" s="43"/>
      <c r="BE81" s="43">
        <f>'[1]Протокол ____'!EM81</f>
        <v>0</v>
      </c>
      <c r="BF81" s="43"/>
      <c r="BG81" s="43"/>
      <c r="BH81" s="43">
        <f>'[1]Протокол ____'!EN81</f>
        <v>0</v>
      </c>
      <c r="BI81" s="43"/>
      <c r="BJ81" s="43"/>
      <c r="BK81" s="43">
        <f>'[1]Протокол ____'!EO81</f>
        <v>0</v>
      </c>
      <c r="BL81" s="43"/>
      <c r="BM81" s="43"/>
      <c r="BN81" s="42">
        <f>'[1]Протокол ____'!EP81</f>
        <v>0</v>
      </c>
      <c r="BO81" s="42">
        <f t="shared" si="75"/>
        <v>0</v>
      </c>
      <c r="BP81" s="43"/>
      <c r="BQ81" s="43">
        <f>'[1]Протокол ____'!EQ81</f>
        <v>0</v>
      </c>
      <c r="BR81" s="43"/>
      <c r="BS81" s="43"/>
      <c r="BT81" s="43">
        <f>'[1]Протокол ____'!ER81</f>
        <v>0</v>
      </c>
      <c r="BU81" s="43"/>
      <c r="BV81" s="43"/>
      <c r="BW81" s="43">
        <f>'[1]Протокол ____'!ES81</f>
        <v>0</v>
      </c>
      <c r="BX81" s="43"/>
      <c r="BY81" s="43"/>
      <c r="BZ81" s="43">
        <f>'[1]Протокол ____'!ET81</f>
        <v>0</v>
      </c>
      <c r="CA81" s="43"/>
      <c r="CB81" s="43"/>
      <c r="CC81" s="43">
        <f>'[1]Протокол ____'!EU81</f>
        <v>0</v>
      </c>
      <c r="CD81" s="43"/>
      <c r="CE81" s="43"/>
      <c r="CF81" s="43">
        <f>'[1]Протокол ____'!EV81</f>
        <v>0</v>
      </c>
      <c r="CG81" s="43"/>
      <c r="CH81" s="43"/>
      <c r="CI81" s="43">
        <f>'[1]Протокол ____'!EW81</f>
        <v>0</v>
      </c>
      <c r="CJ81" s="43"/>
      <c r="CK81" s="43"/>
      <c r="CL81" s="43">
        <f>'[1]Протокол ____'!EX81</f>
        <v>0</v>
      </c>
      <c r="CM81" s="43"/>
      <c r="CN81" s="43"/>
      <c r="CO81" s="43">
        <f>'[1]Протокол ____'!EY81</f>
        <v>0</v>
      </c>
      <c r="CP81" s="43"/>
      <c r="CQ81" s="43"/>
      <c r="CR81" s="43">
        <f>'[1]Протокол ____'!EZ81</f>
        <v>0</v>
      </c>
      <c r="CS81" s="43"/>
      <c r="CT81" s="43"/>
      <c r="CU81" s="61">
        <f>'[1]Протокол ____'!FA81</f>
        <v>0</v>
      </c>
      <c r="CV81" s="61"/>
      <c r="CW81" s="61"/>
      <c r="CX81" s="43" t="e">
        <f>ROUND([2]V_МО_7_был!FB81+[2]V_МО_изм!FB81,0)</f>
        <v>#REF!</v>
      </c>
      <c r="CY81" s="43" t="e">
        <f>ROUND([2]V_МО_7_был!FC81+[2]V_МО_изм!FC81,0)</f>
        <v>#REF!</v>
      </c>
      <c r="CZ81" s="43" t="e">
        <f>ROUND([2]V_МО_7_был!FD81+[2]V_МО_изм!FD81,0)</f>
        <v>#REF!</v>
      </c>
      <c r="DA81" s="54"/>
      <c r="DB81" s="43">
        <f t="shared" si="76"/>
        <v>0</v>
      </c>
      <c r="DC81" s="43">
        <f t="shared" si="83"/>
        <v>0</v>
      </c>
      <c r="DD81" s="43">
        <f t="shared" si="7"/>
        <v>0</v>
      </c>
      <c r="DE81" s="43">
        <f t="shared" si="77"/>
        <v>0</v>
      </c>
      <c r="DF81" s="41">
        <f t="shared" si="78"/>
        <v>0</v>
      </c>
      <c r="DG81" s="42">
        <f t="shared" si="78"/>
        <v>0</v>
      </c>
      <c r="DH81" s="43">
        <f t="shared" si="78"/>
        <v>0</v>
      </c>
      <c r="DI81" s="55">
        <f>E81-'[1]Протокол ____'!DQ81</f>
        <v>0</v>
      </c>
    </row>
    <row r="82" spans="1:113" ht="30" customHeight="1" x14ac:dyDescent="0.3">
      <c r="A82" s="38">
        <f t="shared" si="82"/>
        <v>59</v>
      </c>
      <c r="B82" s="80" t="s">
        <v>174</v>
      </c>
      <c r="C82" s="39" t="s">
        <v>175</v>
      </c>
      <c r="D82" s="40">
        <v>2064</v>
      </c>
      <c r="E82" s="41">
        <f t="shared" si="74"/>
        <v>551</v>
      </c>
      <c r="F82" s="42">
        <f t="shared" si="74"/>
        <v>0</v>
      </c>
      <c r="G82" s="43">
        <f t="shared" si="74"/>
        <v>551</v>
      </c>
      <c r="H82" s="44">
        <f>'[1]Протокол ____'!DR82</f>
        <v>183</v>
      </c>
      <c r="I82" s="47"/>
      <c r="J82" s="49">
        <f>H82</f>
        <v>183</v>
      </c>
      <c r="K82" s="43">
        <f>'[1]Протокол ____'!DS82</f>
        <v>0</v>
      </c>
      <c r="L82" s="43"/>
      <c r="M82" s="43"/>
      <c r="N82" s="43">
        <f>'[1]Протокол ____'!DT82</f>
        <v>0</v>
      </c>
      <c r="O82" s="43"/>
      <c r="P82" s="43"/>
      <c r="Q82" s="43">
        <f>'[1]Протокол ____'!DU82</f>
        <v>0</v>
      </c>
      <c r="R82" s="43"/>
      <c r="S82" s="43"/>
      <c r="T82" s="43">
        <f>'[1]Протокол ____'!DV82</f>
        <v>0</v>
      </c>
      <c r="U82" s="43"/>
      <c r="V82" s="43"/>
      <c r="W82" s="43">
        <f>'[1]Протокол ____'!DX82</f>
        <v>0</v>
      </c>
      <c r="X82" s="43"/>
      <c r="Y82" s="43"/>
      <c r="Z82" s="43">
        <f>'[1]Протокол ____'!DY82</f>
        <v>0</v>
      </c>
      <c r="AA82" s="43"/>
      <c r="AB82" s="43"/>
      <c r="AC82" s="43">
        <f>'[1]Протокол ____'!DZ82</f>
        <v>0</v>
      </c>
      <c r="AD82" s="43"/>
      <c r="AE82" s="43"/>
      <c r="AF82" s="43">
        <f>'[1]Протокол ____'!EA82</f>
        <v>0</v>
      </c>
      <c r="AG82" s="43"/>
      <c r="AH82" s="43"/>
      <c r="AI82" s="43">
        <f>'[1]Протокол ____'!EB82</f>
        <v>0</v>
      </c>
      <c r="AJ82" s="43"/>
      <c r="AK82" s="43"/>
      <c r="AL82" s="43">
        <f>'[1]Протокол ____'!EC82</f>
        <v>0</v>
      </c>
      <c r="AM82" s="43"/>
      <c r="AN82" s="43"/>
      <c r="AO82" s="49">
        <f>'[1]Протокол ____'!ED82</f>
        <v>0</v>
      </c>
      <c r="AP82" s="42"/>
      <c r="AQ82" s="49">
        <f>AO82</f>
        <v>0</v>
      </c>
      <c r="AR82" s="43">
        <f>'[1]Протокол ____'!EE82</f>
        <v>0</v>
      </c>
      <c r="AS82" s="43"/>
      <c r="AT82" s="43"/>
      <c r="AU82" s="43">
        <f>'[1]Протокол ____'!EF82</f>
        <v>0</v>
      </c>
      <c r="AV82" s="43">
        <f t="shared" si="81"/>
        <v>0</v>
      </c>
      <c r="AW82" s="43"/>
      <c r="AX82" s="44">
        <f>'[1]Протокол ____'!EG82</f>
        <v>0</v>
      </c>
      <c r="AY82" s="74"/>
      <c r="AZ82" s="49">
        <f>AX82</f>
        <v>0</v>
      </c>
      <c r="BA82" s="43">
        <f>'[1]Протокол ____'!EH82</f>
        <v>0</v>
      </c>
      <c r="BB82" s="58">
        <f>'[1]Протокол ____'!EI82</f>
        <v>205</v>
      </c>
      <c r="BC82" s="43"/>
      <c r="BD82" s="58">
        <f>BB82</f>
        <v>205</v>
      </c>
      <c r="BE82" s="43">
        <f>'[1]Протокол ____'!EM82</f>
        <v>0</v>
      </c>
      <c r="BF82" s="43"/>
      <c r="BG82" s="43"/>
      <c r="BH82" s="43">
        <f>'[1]Протокол ____'!EN82</f>
        <v>0</v>
      </c>
      <c r="BI82" s="43"/>
      <c r="BJ82" s="43"/>
      <c r="BK82" s="43">
        <f>'[1]Протокол ____'!EO82</f>
        <v>0</v>
      </c>
      <c r="BL82" s="43"/>
      <c r="BM82" s="43"/>
      <c r="BN82" s="42">
        <f>'[1]Протокол ____'!EP82</f>
        <v>0</v>
      </c>
      <c r="BO82" s="42">
        <f t="shared" si="75"/>
        <v>0</v>
      </c>
      <c r="BP82" s="43"/>
      <c r="BQ82" s="43">
        <f>'[1]Протокол ____'!EQ82</f>
        <v>0</v>
      </c>
      <c r="BR82" s="43"/>
      <c r="BS82" s="43"/>
      <c r="BT82" s="49">
        <f>'[1]Протокол ____'!ER82</f>
        <v>55</v>
      </c>
      <c r="BU82" s="42"/>
      <c r="BV82" s="49">
        <f>BT82</f>
        <v>55</v>
      </c>
      <c r="BW82" s="43">
        <f>'[1]Протокол ____'!ES82</f>
        <v>0</v>
      </c>
      <c r="BX82" s="43"/>
      <c r="BY82" s="43"/>
      <c r="BZ82" s="43">
        <f>'[1]Протокол ____'!ET82</f>
        <v>0</v>
      </c>
      <c r="CA82" s="43"/>
      <c r="CB82" s="43"/>
      <c r="CC82" s="43">
        <f>'[1]Протокол ____'!EU82</f>
        <v>0</v>
      </c>
      <c r="CD82" s="43"/>
      <c r="CE82" s="43"/>
      <c r="CF82" s="42">
        <f>'[1]Протокол ____'!EV82</f>
        <v>42</v>
      </c>
      <c r="CG82" s="47"/>
      <c r="CH82" s="49">
        <f>CF82</f>
        <v>42</v>
      </c>
      <c r="CI82" s="49">
        <f>'[1]Протокол ____'!EW82</f>
        <v>66</v>
      </c>
      <c r="CJ82" s="43"/>
      <c r="CK82" s="49">
        <f>CI82</f>
        <v>66</v>
      </c>
      <c r="CL82" s="43">
        <f>'[1]Протокол ____'!EX82</f>
        <v>0</v>
      </c>
      <c r="CM82" s="43"/>
      <c r="CN82" s="43"/>
      <c r="CO82" s="43">
        <f>'[1]Протокол ____'!EY82</f>
        <v>0</v>
      </c>
      <c r="CP82" s="43"/>
      <c r="CQ82" s="43"/>
      <c r="CR82" s="43">
        <f>'[1]Протокол ____'!EZ82</f>
        <v>0</v>
      </c>
      <c r="CS82" s="43"/>
      <c r="CT82" s="43"/>
      <c r="CU82" s="61">
        <f>'[1]Протокол ____'!FA82</f>
        <v>0</v>
      </c>
      <c r="CV82" s="61"/>
      <c r="CW82" s="61"/>
      <c r="CX82" s="43" t="e">
        <f>ROUND([2]V_МО_7_был!FB82+[2]V_МО_изм!FB82,0)</f>
        <v>#REF!</v>
      </c>
      <c r="CY82" s="43" t="e">
        <f>ROUND([2]V_МО_7_был!FC82+[2]V_МО_изм!FC82,0)</f>
        <v>#REF!</v>
      </c>
      <c r="CZ82" s="43" t="e">
        <f>ROUND([2]V_МО_7_был!FD82+[2]V_МО_изм!FD82,0)</f>
        <v>#REF!</v>
      </c>
      <c r="DA82" s="54"/>
      <c r="DB82" s="43">
        <f t="shared" si="76"/>
        <v>0</v>
      </c>
      <c r="DC82" s="43">
        <f t="shared" si="83"/>
        <v>551</v>
      </c>
      <c r="DD82" s="43">
        <f t="shared" ref="DD82:DD102" si="85">DB82+DC82</f>
        <v>551</v>
      </c>
      <c r="DE82" s="43">
        <f t="shared" si="77"/>
        <v>0</v>
      </c>
      <c r="DF82" s="41">
        <f t="shared" si="78"/>
        <v>551</v>
      </c>
      <c r="DG82" s="42">
        <f t="shared" si="78"/>
        <v>0</v>
      </c>
      <c r="DH82" s="43">
        <f t="shared" si="78"/>
        <v>551</v>
      </c>
      <c r="DI82" s="55">
        <f>E82-'[1]Протокол ____'!DQ82</f>
        <v>0</v>
      </c>
    </row>
    <row r="83" spans="1:113" x14ac:dyDescent="0.3">
      <c r="A83" s="38">
        <f t="shared" si="82"/>
        <v>60</v>
      </c>
      <c r="B83" s="80" t="s">
        <v>176</v>
      </c>
      <c r="C83" s="39" t="s">
        <v>177</v>
      </c>
      <c r="D83" s="40">
        <v>7198</v>
      </c>
      <c r="E83" s="41">
        <f t="shared" si="74"/>
        <v>820</v>
      </c>
      <c r="F83" s="42">
        <f t="shared" si="74"/>
        <v>820</v>
      </c>
      <c r="G83" s="43">
        <f t="shared" si="74"/>
        <v>0</v>
      </c>
      <c r="H83" s="44">
        <f>'[1]Протокол ____'!DR83</f>
        <v>0</v>
      </c>
      <c r="I83" s="43"/>
      <c r="J83" s="43"/>
      <c r="K83" s="43">
        <f>'[1]Протокол ____'!DS83</f>
        <v>0</v>
      </c>
      <c r="L83" s="43"/>
      <c r="M83" s="43"/>
      <c r="N83" s="43">
        <f>'[1]Протокол ____'!DT83</f>
        <v>0</v>
      </c>
      <c r="O83" s="43"/>
      <c r="P83" s="43"/>
      <c r="Q83" s="43">
        <f>'[1]Протокол ____'!DU83</f>
        <v>0</v>
      </c>
      <c r="R83" s="43"/>
      <c r="S83" s="43"/>
      <c r="T83" s="43">
        <f>'[1]Протокол ____'!DV83</f>
        <v>0</v>
      </c>
      <c r="U83" s="43"/>
      <c r="V83" s="43"/>
      <c r="W83" s="43">
        <f>'[1]Протокол ____'!DX83</f>
        <v>0</v>
      </c>
      <c r="X83" s="43"/>
      <c r="Y83" s="43"/>
      <c r="Z83" s="43">
        <f>'[1]Протокол ____'!DY83</f>
        <v>0</v>
      </c>
      <c r="AA83" s="43"/>
      <c r="AB83" s="43"/>
      <c r="AC83" s="43">
        <f>'[1]Протокол ____'!DZ83</f>
        <v>0</v>
      </c>
      <c r="AD83" s="43"/>
      <c r="AE83" s="43"/>
      <c r="AF83" s="43">
        <f>'[1]Протокол ____'!EA83</f>
        <v>0</v>
      </c>
      <c r="AG83" s="43"/>
      <c r="AH83" s="43"/>
      <c r="AI83" s="43">
        <f>'[1]Протокол ____'!EB83</f>
        <v>0</v>
      </c>
      <c r="AJ83" s="43"/>
      <c r="AK83" s="43"/>
      <c r="AL83" s="47">
        <f>'[1]Протокол ____'!EC83</f>
        <v>559</v>
      </c>
      <c r="AM83" s="47">
        <f>AL83</f>
        <v>559</v>
      </c>
      <c r="AN83" s="43"/>
      <c r="AO83" s="43">
        <f>'[1]Протокол ____'!ED83</f>
        <v>0</v>
      </c>
      <c r="AP83" s="43"/>
      <c r="AQ83" s="43"/>
      <c r="AR83" s="43">
        <f>'[1]Протокол ____'!EE83</f>
        <v>0</v>
      </c>
      <c r="AS83" s="43"/>
      <c r="AT83" s="43"/>
      <c r="AU83" s="47">
        <f>'[1]Протокол ____'!EF83</f>
        <v>261</v>
      </c>
      <c r="AV83" s="47">
        <f t="shared" si="81"/>
        <v>261</v>
      </c>
      <c r="AW83" s="43"/>
      <c r="AX83" s="44">
        <f>'[1]Протокол ____'!EG83</f>
        <v>0</v>
      </c>
      <c r="AY83" s="43"/>
      <c r="AZ83" s="74"/>
      <c r="BA83" s="43">
        <f>'[1]Протокол ____'!EH83</f>
        <v>0</v>
      </c>
      <c r="BB83" s="44">
        <f>'[1]Протокол ____'!EI83</f>
        <v>0</v>
      </c>
      <c r="BC83" s="43"/>
      <c r="BD83" s="43"/>
      <c r="BE83" s="43">
        <f>'[1]Протокол ____'!EM83</f>
        <v>0</v>
      </c>
      <c r="BF83" s="43"/>
      <c r="BG83" s="43"/>
      <c r="BH83" s="43">
        <f>'[1]Протокол ____'!EN83</f>
        <v>0</v>
      </c>
      <c r="BI83" s="43"/>
      <c r="BJ83" s="43"/>
      <c r="BK83" s="43">
        <f>'[1]Протокол ____'!EO83</f>
        <v>0</v>
      </c>
      <c r="BL83" s="43"/>
      <c r="BM83" s="43"/>
      <c r="BN83" s="42">
        <f>'[1]Протокол ____'!EP83</f>
        <v>0</v>
      </c>
      <c r="BO83" s="42">
        <f t="shared" si="75"/>
        <v>0</v>
      </c>
      <c r="BP83" s="43"/>
      <c r="BQ83" s="43">
        <f>'[1]Протокол ____'!EQ83</f>
        <v>0</v>
      </c>
      <c r="BR83" s="43"/>
      <c r="BS83" s="43"/>
      <c r="BT83" s="43">
        <f>'[1]Протокол ____'!ER83</f>
        <v>0</v>
      </c>
      <c r="BU83" s="43"/>
      <c r="BV83" s="43"/>
      <c r="BW83" s="43">
        <f>'[1]Протокол ____'!ES83</f>
        <v>0</v>
      </c>
      <c r="BX83" s="43"/>
      <c r="BY83" s="43"/>
      <c r="BZ83" s="43">
        <f>'[1]Протокол ____'!ET83</f>
        <v>0</v>
      </c>
      <c r="CA83" s="43"/>
      <c r="CB83" s="43"/>
      <c r="CC83" s="43">
        <f>'[1]Протокол ____'!EU83</f>
        <v>0</v>
      </c>
      <c r="CD83" s="43"/>
      <c r="CE83" s="43"/>
      <c r="CF83" s="43">
        <f>'[1]Протокол ____'!EV83</f>
        <v>0</v>
      </c>
      <c r="CG83" s="43"/>
      <c r="CH83" s="43"/>
      <c r="CI83" s="43">
        <f>'[1]Протокол ____'!EW83</f>
        <v>0</v>
      </c>
      <c r="CJ83" s="43"/>
      <c r="CK83" s="43"/>
      <c r="CL83" s="43">
        <f>'[1]Протокол ____'!EX83</f>
        <v>0</v>
      </c>
      <c r="CM83" s="43"/>
      <c r="CN83" s="43"/>
      <c r="CO83" s="43">
        <f>'[1]Протокол ____'!EY83</f>
        <v>0</v>
      </c>
      <c r="CP83" s="43"/>
      <c r="CQ83" s="43"/>
      <c r="CR83" s="43">
        <f>'[1]Протокол ____'!EZ83</f>
        <v>0</v>
      </c>
      <c r="CS83" s="43"/>
      <c r="CT83" s="43"/>
      <c r="CU83" s="61">
        <f>'[1]Протокол ____'!FA83</f>
        <v>0</v>
      </c>
      <c r="CV83" s="61"/>
      <c r="CW83" s="61"/>
      <c r="CX83" s="43" t="e">
        <f>ROUND([2]V_МО_7_был!FB83+[2]V_МО_изм!FB83,0)</f>
        <v>#REF!</v>
      </c>
      <c r="CY83" s="43" t="e">
        <f>ROUND([2]V_МО_7_был!FC83+[2]V_МО_изм!FC83,0)</f>
        <v>#REF!</v>
      </c>
      <c r="CZ83" s="43" t="e">
        <f>ROUND([2]V_МО_7_был!FD83+[2]V_МО_изм!FD83,0)</f>
        <v>#REF!</v>
      </c>
      <c r="DA83" s="54"/>
      <c r="DB83" s="43">
        <f t="shared" si="76"/>
        <v>820</v>
      </c>
      <c r="DC83" s="43">
        <f t="shared" si="83"/>
        <v>0</v>
      </c>
      <c r="DD83" s="43">
        <f t="shared" si="85"/>
        <v>820</v>
      </c>
      <c r="DE83" s="43">
        <f t="shared" si="77"/>
        <v>0</v>
      </c>
      <c r="DF83" s="41">
        <f t="shared" si="78"/>
        <v>820</v>
      </c>
      <c r="DG83" s="42">
        <f t="shared" si="78"/>
        <v>820</v>
      </c>
      <c r="DH83" s="43">
        <f t="shared" si="78"/>
        <v>0</v>
      </c>
      <c r="DI83" s="55">
        <f>E83-'[1]Протокол ____'!DQ83</f>
        <v>0</v>
      </c>
    </row>
    <row r="84" spans="1:113" s="8" customFormat="1" ht="26.25" x14ac:dyDescent="0.4">
      <c r="A84" s="38">
        <f t="shared" si="82"/>
        <v>61</v>
      </c>
      <c r="B84" s="80" t="s">
        <v>178</v>
      </c>
      <c r="C84" s="39" t="s">
        <v>179</v>
      </c>
      <c r="D84" s="40">
        <v>10673</v>
      </c>
      <c r="E84" s="41">
        <f t="shared" si="74"/>
        <v>1496</v>
      </c>
      <c r="F84" s="42">
        <f t="shared" si="74"/>
        <v>0</v>
      </c>
      <c r="G84" s="43">
        <f t="shared" si="74"/>
        <v>1496</v>
      </c>
      <c r="H84" s="44">
        <f>'[1]Протокол ____'!DR84</f>
        <v>0</v>
      </c>
      <c r="I84" s="43"/>
      <c r="J84" s="43"/>
      <c r="K84" s="43">
        <f>'[1]Протокол ____'!DS84</f>
        <v>0</v>
      </c>
      <c r="L84" s="43"/>
      <c r="M84" s="43"/>
      <c r="N84" s="43">
        <f>'[1]Протокол ____'!DT84</f>
        <v>0</v>
      </c>
      <c r="O84" s="43"/>
      <c r="P84" s="43"/>
      <c r="Q84" s="43">
        <f>'[1]Протокол ____'!DU84</f>
        <v>0</v>
      </c>
      <c r="R84" s="43"/>
      <c r="S84" s="43"/>
      <c r="T84" s="43">
        <f>'[1]Протокол ____'!DV84</f>
        <v>0</v>
      </c>
      <c r="U84" s="43"/>
      <c r="V84" s="43"/>
      <c r="W84" s="43">
        <f>'[1]Протокол ____'!DX84</f>
        <v>0</v>
      </c>
      <c r="X84" s="43"/>
      <c r="Y84" s="43"/>
      <c r="Z84" s="43">
        <f>'[1]Протокол ____'!DY84</f>
        <v>0</v>
      </c>
      <c r="AA84" s="43"/>
      <c r="AB84" s="43"/>
      <c r="AC84" s="43">
        <f>'[1]Протокол ____'!DZ84</f>
        <v>0</v>
      </c>
      <c r="AD84" s="43"/>
      <c r="AE84" s="43"/>
      <c r="AF84" s="43">
        <f>'[1]Протокол ____'!EA84</f>
        <v>0</v>
      </c>
      <c r="AG84" s="43"/>
      <c r="AH84" s="43"/>
      <c r="AI84" s="43">
        <f>'[1]Протокол ____'!EB84</f>
        <v>0</v>
      </c>
      <c r="AJ84" s="43"/>
      <c r="AK84" s="43"/>
      <c r="AL84" s="43">
        <f>'[1]Протокол ____'!EC84</f>
        <v>0</v>
      </c>
      <c r="AM84" s="43"/>
      <c r="AN84" s="43"/>
      <c r="AO84" s="43">
        <f>'[1]Протокол ____'!ED84</f>
        <v>0</v>
      </c>
      <c r="AP84" s="43"/>
      <c r="AQ84" s="43"/>
      <c r="AR84" s="43">
        <f>'[1]Протокол ____'!EE84</f>
        <v>0</v>
      </c>
      <c r="AS84" s="43"/>
      <c r="AT84" s="43"/>
      <c r="AU84" s="43">
        <f>'[1]Протокол ____'!EF84</f>
        <v>0</v>
      </c>
      <c r="AV84" s="43">
        <f t="shared" si="81"/>
        <v>0</v>
      </c>
      <c r="AW84" s="43"/>
      <c r="AX84" s="44">
        <f>'[1]Протокол ____'!EG84</f>
        <v>0</v>
      </c>
      <c r="AY84" s="43"/>
      <c r="AZ84" s="43"/>
      <c r="BA84" s="43">
        <f>'[1]Протокол ____'!EH84</f>
        <v>0</v>
      </c>
      <c r="BB84" s="44">
        <f>'[1]Протокол ____'!EI84</f>
        <v>0</v>
      </c>
      <c r="BC84" s="43"/>
      <c r="BD84" s="43"/>
      <c r="BE84" s="43">
        <f>'[1]Протокол ____'!EM84</f>
        <v>0</v>
      </c>
      <c r="BF84" s="43"/>
      <c r="BG84" s="43"/>
      <c r="BH84" s="49">
        <f>'[1]Протокол ____'!EN84</f>
        <v>1496</v>
      </c>
      <c r="BI84" s="42"/>
      <c r="BJ84" s="49">
        <f>BH84</f>
        <v>1496</v>
      </c>
      <c r="BK84" s="43">
        <f>'[1]Протокол ____'!EO84</f>
        <v>0</v>
      </c>
      <c r="BL84" s="43"/>
      <c r="BM84" s="43"/>
      <c r="BN84" s="42">
        <f>'[1]Протокол ____'!EP84</f>
        <v>0</v>
      </c>
      <c r="BO84" s="42">
        <f t="shared" si="75"/>
        <v>0</v>
      </c>
      <c r="BP84" s="43"/>
      <c r="BQ84" s="43">
        <f>'[1]Протокол ____'!EQ84</f>
        <v>0</v>
      </c>
      <c r="BR84" s="43"/>
      <c r="BS84" s="43"/>
      <c r="BT84" s="43">
        <f>'[1]Протокол ____'!ER84</f>
        <v>0</v>
      </c>
      <c r="BU84" s="43"/>
      <c r="BV84" s="43"/>
      <c r="BW84" s="43">
        <f>'[1]Протокол ____'!ES84</f>
        <v>0</v>
      </c>
      <c r="BX84" s="43"/>
      <c r="BY84" s="43"/>
      <c r="BZ84" s="43">
        <f>'[1]Протокол ____'!ET84</f>
        <v>0</v>
      </c>
      <c r="CA84" s="43"/>
      <c r="CB84" s="43"/>
      <c r="CC84" s="43">
        <f>'[1]Протокол ____'!EU84</f>
        <v>0</v>
      </c>
      <c r="CD84" s="43"/>
      <c r="CE84" s="43"/>
      <c r="CF84" s="43">
        <f>'[1]Протокол ____'!EV84</f>
        <v>0</v>
      </c>
      <c r="CG84" s="43"/>
      <c r="CH84" s="43"/>
      <c r="CI84" s="43">
        <f>'[1]Протокол ____'!EW84</f>
        <v>0</v>
      </c>
      <c r="CJ84" s="43"/>
      <c r="CK84" s="43"/>
      <c r="CL84" s="43">
        <f>'[1]Протокол ____'!EX84</f>
        <v>0</v>
      </c>
      <c r="CM84" s="43"/>
      <c r="CN84" s="43"/>
      <c r="CO84" s="43">
        <f>'[1]Протокол ____'!EY84</f>
        <v>0</v>
      </c>
      <c r="CP84" s="43"/>
      <c r="CQ84" s="43"/>
      <c r="CR84" s="43">
        <f>'[1]Протокол ____'!EZ84</f>
        <v>0</v>
      </c>
      <c r="CS84" s="43"/>
      <c r="CT84" s="43"/>
      <c r="CU84" s="61">
        <f>'[1]Протокол ____'!FA84</f>
        <v>0</v>
      </c>
      <c r="CV84" s="61"/>
      <c r="CW84" s="61"/>
      <c r="CX84" s="43" t="e">
        <f>ROUND([2]V_МО_7_был!FB84+[2]V_МО_изм!FB84,0)</f>
        <v>#REF!</v>
      </c>
      <c r="CY84" s="43" t="e">
        <f>ROUND([2]V_МО_7_был!FC84+[2]V_МО_изм!FC84,0)</f>
        <v>#REF!</v>
      </c>
      <c r="CZ84" s="43" t="e">
        <f>ROUND([2]V_МО_7_был!FD84+[2]V_МО_изм!FD84,0)</f>
        <v>#REF!</v>
      </c>
      <c r="DA84" s="54"/>
      <c r="DB84" s="43">
        <f t="shared" si="76"/>
        <v>0</v>
      </c>
      <c r="DC84" s="43">
        <f t="shared" si="83"/>
        <v>1496</v>
      </c>
      <c r="DD84" s="43">
        <f t="shared" si="85"/>
        <v>1496</v>
      </c>
      <c r="DE84" s="43">
        <f t="shared" si="77"/>
        <v>0</v>
      </c>
      <c r="DF84" s="41">
        <f t="shared" si="78"/>
        <v>1496</v>
      </c>
      <c r="DG84" s="42">
        <f t="shared" si="78"/>
        <v>0</v>
      </c>
      <c r="DH84" s="43">
        <f t="shared" si="78"/>
        <v>1496</v>
      </c>
      <c r="DI84" s="55">
        <f>E84-'[1]Протокол ____'!DQ84</f>
        <v>0</v>
      </c>
    </row>
    <row r="85" spans="1:113" s="8" customFormat="1" ht="26.25" x14ac:dyDescent="0.4">
      <c r="A85" s="38">
        <f t="shared" si="82"/>
        <v>62</v>
      </c>
      <c r="B85" s="80" t="s">
        <v>180</v>
      </c>
      <c r="C85" s="39" t="s">
        <v>181</v>
      </c>
      <c r="D85" s="40">
        <v>0</v>
      </c>
      <c r="E85" s="41">
        <f t="shared" si="74"/>
        <v>0</v>
      </c>
      <c r="F85" s="42">
        <f t="shared" si="74"/>
        <v>0</v>
      </c>
      <c r="G85" s="43">
        <f t="shared" si="74"/>
        <v>0</v>
      </c>
      <c r="H85" s="44">
        <f>'[1]Протокол ____'!DR85</f>
        <v>0</v>
      </c>
      <c r="I85" s="43"/>
      <c r="J85" s="43"/>
      <c r="K85" s="43">
        <f>'[1]Протокол ____'!DS85</f>
        <v>0</v>
      </c>
      <c r="L85" s="43"/>
      <c r="M85" s="43"/>
      <c r="N85" s="43">
        <f>'[1]Протокол ____'!DT85</f>
        <v>0</v>
      </c>
      <c r="O85" s="43"/>
      <c r="P85" s="43"/>
      <c r="Q85" s="43">
        <f>'[1]Протокол ____'!DU85</f>
        <v>0</v>
      </c>
      <c r="R85" s="43"/>
      <c r="S85" s="43"/>
      <c r="T85" s="43">
        <f>'[1]Протокол ____'!DV85</f>
        <v>0</v>
      </c>
      <c r="U85" s="43"/>
      <c r="V85" s="43"/>
      <c r="W85" s="43">
        <f>'[1]Протокол ____'!DX85</f>
        <v>0</v>
      </c>
      <c r="X85" s="43"/>
      <c r="Y85" s="43"/>
      <c r="Z85" s="43">
        <f>'[1]Протокол ____'!DY85</f>
        <v>0</v>
      </c>
      <c r="AA85" s="43"/>
      <c r="AB85" s="43"/>
      <c r="AC85" s="43">
        <f>'[1]Протокол ____'!DZ85</f>
        <v>0</v>
      </c>
      <c r="AD85" s="43"/>
      <c r="AE85" s="43"/>
      <c r="AF85" s="43">
        <f>'[1]Протокол ____'!EA85</f>
        <v>0</v>
      </c>
      <c r="AG85" s="43"/>
      <c r="AH85" s="43"/>
      <c r="AI85" s="43">
        <f>'[1]Протокол ____'!EB85</f>
        <v>0</v>
      </c>
      <c r="AJ85" s="43"/>
      <c r="AK85" s="43"/>
      <c r="AL85" s="43">
        <f>'[1]Протокол ____'!EC85</f>
        <v>0</v>
      </c>
      <c r="AM85" s="43"/>
      <c r="AN85" s="43"/>
      <c r="AO85" s="43">
        <f>'[1]Протокол ____'!ED85</f>
        <v>0</v>
      </c>
      <c r="AP85" s="43"/>
      <c r="AQ85" s="43"/>
      <c r="AR85" s="43">
        <f>'[1]Протокол ____'!EE85</f>
        <v>0</v>
      </c>
      <c r="AS85" s="43"/>
      <c r="AT85" s="43"/>
      <c r="AU85" s="43">
        <f>'[1]Протокол ____'!EF85</f>
        <v>0</v>
      </c>
      <c r="AV85" s="43">
        <f t="shared" si="81"/>
        <v>0</v>
      </c>
      <c r="AW85" s="43"/>
      <c r="AX85" s="44">
        <f>'[1]Протокол ____'!EG85</f>
        <v>0</v>
      </c>
      <c r="AY85" s="43"/>
      <c r="AZ85" s="43"/>
      <c r="BA85" s="43">
        <f>'[1]Протокол ____'!EH85</f>
        <v>0</v>
      </c>
      <c r="BB85" s="44">
        <f>'[1]Протокол ____'!EI85</f>
        <v>0</v>
      </c>
      <c r="BC85" s="43"/>
      <c r="BD85" s="43"/>
      <c r="BE85" s="43">
        <f>'[1]Протокол ____'!EM85</f>
        <v>0</v>
      </c>
      <c r="BF85" s="43"/>
      <c r="BG85" s="43"/>
      <c r="BH85" s="43">
        <f>'[1]Протокол ____'!EN85</f>
        <v>0</v>
      </c>
      <c r="BI85" s="43"/>
      <c r="BJ85" s="43"/>
      <c r="BK85" s="43">
        <f>'[1]Протокол ____'!EO85</f>
        <v>0</v>
      </c>
      <c r="BL85" s="43"/>
      <c r="BM85" s="43"/>
      <c r="BN85" s="42">
        <f>'[1]Протокол ____'!EP85</f>
        <v>0</v>
      </c>
      <c r="BO85" s="42">
        <f t="shared" si="75"/>
        <v>0</v>
      </c>
      <c r="BP85" s="43"/>
      <c r="BQ85" s="43">
        <f>'[1]Протокол ____'!EQ85</f>
        <v>0</v>
      </c>
      <c r="BR85" s="43"/>
      <c r="BS85" s="43"/>
      <c r="BT85" s="43">
        <f>'[1]Протокол ____'!ER85</f>
        <v>0</v>
      </c>
      <c r="BU85" s="43"/>
      <c r="BV85" s="43"/>
      <c r="BW85" s="43">
        <f>'[1]Протокол ____'!ES85</f>
        <v>0</v>
      </c>
      <c r="BX85" s="43"/>
      <c r="BY85" s="43"/>
      <c r="BZ85" s="43">
        <f>'[1]Протокол ____'!ET85</f>
        <v>0</v>
      </c>
      <c r="CA85" s="43"/>
      <c r="CB85" s="43"/>
      <c r="CC85" s="43">
        <f>'[1]Протокол ____'!EU85</f>
        <v>0</v>
      </c>
      <c r="CD85" s="43"/>
      <c r="CE85" s="43"/>
      <c r="CF85" s="43">
        <f>'[1]Протокол ____'!EV85</f>
        <v>0</v>
      </c>
      <c r="CG85" s="43"/>
      <c r="CH85" s="43"/>
      <c r="CI85" s="43">
        <f>'[1]Протокол ____'!EW85</f>
        <v>0</v>
      </c>
      <c r="CJ85" s="43"/>
      <c r="CK85" s="43"/>
      <c r="CL85" s="43">
        <f>'[1]Протокол ____'!EX85</f>
        <v>0</v>
      </c>
      <c r="CM85" s="43"/>
      <c r="CN85" s="43"/>
      <c r="CO85" s="43">
        <f>'[1]Протокол ____'!EY85</f>
        <v>0</v>
      </c>
      <c r="CP85" s="43"/>
      <c r="CQ85" s="43"/>
      <c r="CR85" s="43">
        <f>'[1]Протокол ____'!EZ85</f>
        <v>0</v>
      </c>
      <c r="CS85" s="43"/>
      <c r="CT85" s="43"/>
      <c r="CU85" s="61">
        <f>'[1]Протокол ____'!FA85</f>
        <v>0</v>
      </c>
      <c r="CV85" s="61"/>
      <c r="CW85" s="61"/>
      <c r="CX85" s="43" t="e">
        <f>ROUND([2]V_МО_7_был!FB85+[2]V_МО_изм!FB85,0)</f>
        <v>#REF!</v>
      </c>
      <c r="CY85" s="43" t="e">
        <f>ROUND([2]V_МО_7_был!FC85+[2]V_МО_изм!FC85,0)</f>
        <v>#REF!</v>
      </c>
      <c r="CZ85" s="43" t="e">
        <f>ROUND([2]V_МО_7_был!FD85+[2]V_МО_изм!FD85,0)</f>
        <v>#REF!</v>
      </c>
      <c r="DA85" s="54"/>
      <c r="DB85" s="43">
        <f t="shared" si="76"/>
        <v>0</v>
      </c>
      <c r="DC85" s="43">
        <f t="shared" si="83"/>
        <v>0</v>
      </c>
      <c r="DD85" s="43">
        <f t="shared" si="85"/>
        <v>0</v>
      </c>
      <c r="DE85" s="43">
        <f t="shared" si="77"/>
        <v>0</v>
      </c>
      <c r="DF85" s="41">
        <f t="shared" si="78"/>
        <v>0</v>
      </c>
      <c r="DG85" s="42">
        <f t="shared" si="78"/>
        <v>0</v>
      </c>
      <c r="DH85" s="43">
        <f t="shared" si="78"/>
        <v>0</v>
      </c>
      <c r="DI85" s="55">
        <f>E85-'[1]Протокол ____'!DQ85</f>
        <v>0</v>
      </c>
    </row>
    <row r="86" spans="1:113" x14ac:dyDescent="0.3">
      <c r="A86" s="38">
        <f t="shared" si="82"/>
        <v>63</v>
      </c>
      <c r="B86" s="80" t="s">
        <v>182</v>
      </c>
      <c r="C86" s="39" t="s">
        <v>183</v>
      </c>
      <c r="D86" s="40">
        <v>2408</v>
      </c>
      <c r="E86" s="41">
        <f t="shared" si="74"/>
        <v>263</v>
      </c>
      <c r="F86" s="42">
        <f t="shared" si="74"/>
        <v>263</v>
      </c>
      <c r="G86" s="43">
        <f t="shared" si="74"/>
        <v>0</v>
      </c>
      <c r="H86" s="44">
        <f>'[1]Протокол ____'!DR86</f>
        <v>0</v>
      </c>
      <c r="I86" s="43"/>
      <c r="J86" s="43"/>
      <c r="K86" s="43">
        <f>'[1]Протокол ____'!DS86</f>
        <v>0</v>
      </c>
      <c r="L86" s="43"/>
      <c r="M86" s="43"/>
      <c r="N86" s="43">
        <f>'[1]Протокол ____'!DT86</f>
        <v>0</v>
      </c>
      <c r="O86" s="43"/>
      <c r="P86" s="43"/>
      <c r="Q86" s="47">
        <f>'[1]Протокол ____'!DU86</f>
        <v>87</v>
      </c>
      <c r="R86" s="47">
        <f>Q86</f>
        <v>87</v>
      </c>
      <c r="S86" s="43"/>
      <c r="T86" s="43">
        <f>'[1]Протокол ____'!DV86</f>
        <v>0</v>
      </c>
      <c r="U86" s="43"/>
      <c r="V86" s="43"/>
      <c r="W86" s="43">
        <f>'[1]Протокол ____'!DX86</f>
        <v>0</v>
      </c>
      <c r="X86" s="43"/>
      <c r="Y86" s="43"/>
      <c r="Z86" s="43">
        <f>'[1]Протокол ____'!DY86</f>
        <v>0</v>
      </c>
      <c r="AA86" s="43"/>
      <c r="AB86" s="43"/>
      <c r="AC86" s="43">
        <f>'[1]Протокол ____'!DZ86</f>
        <v>0</v>
      </c>
      <c r="AD86" s="43"/>
      <c r="AE86" s="43"/>
      <c r="AF86" s="43">
        <f>'[1]Протокол ____'!EA86</f>
        <v>0</v>
      </c>
      <c r="AG86" s="43"/>
      <c r="AH86" s="43"/>
      <c r="AI86" s="43">
        <f>'[1]Протокол ____'!EB86</f>
        <v>0</v>
      </c>
      <c r="AJ86" s="43"/>
      <c r="AK86" s="43"/>
      <c r="AL86" s="47">
        <f>'[1]Протокол ____'!EC86</f>
        <v>107</v>
      </c>
      <c r="AM86" s="47">
        <f>AL86</f>
        <v>107</v>
      </c>
      <c r="AN86" s="43"/>
      <c r="AO86" s="43">
        <f>'[1]Протокол ____'!ED86</f>
        <v>0</v>
      </c>
      <c r="AP86" s="43"/>
      <c r="AQ86" s="43"/>
      <c r="AR86" s="43">
        <f>'[1]Протокол ____'!EE86</f>
        <v>0</v>
      </c>
      <c r="AS86" s="43"/>
      <c r="AT86" s="43"/>
      <c r="AU86" s="47">
        <f>'[1]Протокол ____'!EF86</f>
        <v>69</v>
      </c>
      <c r="AV86" s="47">
        <f t="shared" si="81"/>
        <v>69</v>
      </c>
      <c r="AW86" s="43"/>
      <c r="AX86" s="44">
        <f>'[1]Протокол ____'!EG86</f>
        <v>0</v>
      </c>
      <c r="AY86" s="43"/>
      <c r="AZ86" s="43"/>
      <c r="BA86" s="43">
        <f>'[1]Протокол ____'!EH86</f>
        <v>0</v>
      </c>
      <c r="BB86" s="44">
        <f>'[1]Протокол ____'!EI86</f>
        <v>0</v>
      </c>
      <c r="BC86" s="43"/>
      <c r="BD86" s="43"/>
      <c r="BE86" s="43">
        <f>'[1]Протокол ____'!EM86</f>
        <v>0</v>
      </c>
      <c r="BF86" s="43"/>
      <c r="BG86" s="43"/>
      <c r="BH86" s="43">
        <f>'[1]Протокол ____'!EN86</f>
        <v>0</v>
      </c>
      <c r="BI86" s="43"/>
      <c r="BJ86" s="43"/>
      <c r="BK86" s="43">
        <f>'[1]Протокол ____'!EO86</f>
        <v>0</v>
      </c>
      <c r="BL86" s="43"/>
      <c r="BM86" s="43"/>
      <c r="BN86" s="42">
        <f>'[1]Протокол ____'!EP86</f>
        <v>0</v>
      </c>
      <c r="BO86" s="42">
        <f t="shared" si="75"/>
        <v>0</v>
      </c>
      <c r="BP86" s="43"/>
      <c r="BQ86" s="43">
        <f>'[1]Протокол ____'!EQ86</f>
        <v>0</v>
      </c>
      <c r="BR86" s="43"/>
      <c r="BS86" s="43"/>
      <c r="BT86" s="43">
        <f>'[1]Протокол ____'!ER86</f>
        <v>0</v>
      </c>
      <c r="BU86" s="43"/>
      <c r="BV86" s="43"/>
      <c r="BW86" s="43">
        <f>'[1]Протокол ____'!ES86</f>
        <v>0</v>
      </c>
      <c r="BX86" s="43"/>
      <c r="BY86" s="43"/>
      <c r="BZ86" s="43">
        <f>'[1]Протокол ____'!ET86</f>
        <v>0</v>
      </c>
      <c r="CA86" s="43"/>
      <c r="CB86" s="43"/>
      <c r="CC86" s="43">
        <f>'[1]Протокол ____'!EU86</f>
        <v>0</v>
      </c>
      <c r="CD86" s="43"/>
      <c r="CE86" s="43"/>
      <c r="CF86" s="43">
        <f>'[1]Протокол ____'!EV86</f>
        <v>0</v>
      </c>
      <c r="CG86" s="43"/>
      <c r="CH86" s="43"/>
      <c r="CI86" s="43">
        <f>'[1]Протокол ____'!EW86</f>
        <v>0</v>
      </c>
      <c r="CJ86" s="43"/>
      <c r="CK86" s="43"/>
      <c r="CL86" s="43">
        <f>'[1]Протокол ____'!EX86</f>
        <v>0</v>
      </c>
      <c r="CM86" s="43"/>
      <c r="CN86" s="43"/>
      <c r="CO86" s="43">
        <f>'[1]Протокол ____'!EY86</f>
        <v>0</v>
      </c>
      <c r="CP86" s="43"/>
      <c r="CQ86" s="43"/>
      <c r="CR86" s="43">
        <f>'[1]Протокол ____'!EZ86</f>
        <v>0</v>
      </c>
      <c r="CS86" s="43"/>
      <c r="CT86" s="43"/>
      <c r="CU86" s="61">
        <f>'[1]Протокол ____'!FA86</f>
        <v>0</v>
      </c>
      <c r="CV86" s="61"/>
      <c r="CW86" s="61"/>
      <c r="CX86" s="43" t="e">
        <f>ROUND([2]V_МО_7_был!FB86+[2]V_МО_изм!FB86,0)</f>
        <v>#REF!</v>
      </c>
      <c r="CY86" s="43" t="e">
        <f>ROUND([2]V_МО_7_был!FC86+[2]V_МО_изм!FC86,0)</f>
        <v>#REF!</v>
      </c>
      <c r="CZ86" s="43" t="e">
        <f>ROUND([2]V_МО_7_был!FD86+[2]V_МО_изм!FD86,0)</f>
        <v>#REF!</v>
      </c>
      <c r="DA86" s="54"/>
      <c r="DB86" s="43">
        <f t="shared" si="76"/>
        <v>263</v>
      </c>
      <c r="DC86" s="43">
        <f t="shared" si="83"/>
        <v>0</v>
      </c>
      <c r="DD86" s="43">
        <f t="shared" si="85"/>
        <v>263</v>
      </c>
      <c r="DE86" s="43">
        <f t="shared" si="77"/>
        <v>0</v>
      </c>
      <c r="DF86" s="41">
        <f t="shared" si="78"/>
        <v>263</v>
      </c>
      <c r="DG86" s="42">
        <f t="shared" si="78"/>
        <v>263</v>
      </c>
      <c r="DH86" s="43">
        <f t="shared" si="78"/>
        <v>0</v>
      </c>
      <c r="DI86" s="55">
        <f>E86-'[1]Протокол ____'!DQ86</f>
        <v>0</v>
      </c>
    </row>
    <row r="87" spans="1:113" x14ac:dyDescent="0.3">
      <c r="A87" s="38">
        <f t="shared" si="82"/>
        <v>64</v>
      </c>
      <c r="B87" s="80" t="s">
        <v>184</v>
      </c>
      <c r="C87" s="39" t="s">
        <v>185</v>
      </c>
      <c r="D87" s="40">
        <v>0</v>
      </c>
      <c r="E87" s="41">
        <f t="shared" si="74"/>
        <v>0</v>
      </c>
      <c r="F87" s="42">
        <f t="shared" si="74"/>
        <v>0</v>
      </c>
      <c r="G87" s="43">
        <f t="shared" si="74"/>
        <v>0</v>
      </c>
      <c r="H87" s="44">
        <f>'[1]Протокол ____'!DR87</f>
        <v>0</v>
      </c>
      <c r="I87" s="43"/>
      <c r="J87" s="43"/>
      <c r="K87" s="43">
        <f>'[1]Протокол ____'!DS87</f>
        <v>0</v>
      </c>
      <c r="L87" s="43"/>
      <c r="M87" s="43"/>
      <c r="N87" s="43">
        <f>'[1]Протокол ____'!DT87</f>
        <v>0</v>
      </c>
      <c r="O87" s="43"/>
      <c r="P87" s="43"/>
      <c r="Q87" s="43">
        <f>'[1]Протокол ____'!DU87</f>
        <v>0</v>
      </c>
      <c r="R87" s="43"/>
      <c r="S87" s="43"/>
      <c r="T87" s="43">
        <f>'[1]Протокол ____'!DV87</f>
        <v>0</v>
      </c>
      <c r="U87" s="43"/>
      <c r="V87" s="43"/>
      <c r="W87" s="43">
        <f>'[1]Протокол ____'!DX87</f>
        <v>0</v>
      </c>
      <c r="X87" s="43"/>
      <c r="Y87" s="43"/>
      <c r="Z87" s="43">
        <f>'[1]Протокол ____'!DY87</f>
        <v>0</v>
      </c>
      <c r="AA87" s="43"/>
      <c r="AB87" s="43"/>
      <c r="AC87" s="43">
        <f>'[1]Протокол ____'!DZ87</f>
        <v>0</v>
      </c>
      <c r="AD87" s="43"/>
      <c r="AE87" s="43"/>
      <c r="AF87" s="43">
        <f>'[1]Протокол ____'!EA87</f>
        <v>0</v>
      </c>
      <c r="AG87" s="43"/>
      <c r="AH87" s="43"/>
      <c r="AI87" s="43">
        <f>'[1]Протокол ____'!EB87</f>
        <v>0</v>
      </c>
      <c r="AJ87" s="43"/>
      <c r="AK87" s="43"/>
      <c r="AL87" s="43">
        <f>'[1]Протокол ____'!EC87</f>
        <v>0</v>
      </c>
      <c r="AM87" s="43"/>
      <c r="AN87" s="43"/>
      <c r="AO87" s="43">
        <f>'[1]Протокол ____'!ED87</f>
        <v>0</v>
      </c>
      <c r="AP87" s="43"/>
      <c r="AQ87" s="43"/>
      <c r="AR87" s="43">
        <f>'[1]Протокол ____'!EE87</f>
        <v>0</v>
      </c>
      <c r="AS87" s="43"/>
      <c r="AT87" s="43"/>
      <c r="AU87" s="43">
        <f>'[1]Протокол ____'!EF87</f>
        <v>0</v>
      </c>
      <c r="AV87" s="43">
        <f t="shared" si="81"/>
        <v>0</v>
      </c>
      <c r="AW87" s="43"/>
      <c r="AX87" s="44">
        <f>'[1]Протокол ____'!EG87</f>
        <v>0</v>
      </c>
      <c r="AY87" s="43"/>
      <c r="AZ87" s="43"/>
      <c r="BA87" s="43">
        <f>'[1]Протокол ____'!EH87</f>
        <v>0</v>
      </c>
      <c r="BB87" s="44">
        <f>'[1]Протокол ____'!EI87</f>
        <v>0</v>
      </c>
      <c r="BC87" s="43"/>
      <c r="BD87" s="43"/>
      <c r="BE87" s="43">
        <f>'[1]Протокол ____'!EM87</f>
        <v>0</v>
      </c>
      <c r="BF87" s="43"/>
      <c r="BG87" s="43"/>
      <c r="BH87" s="43">
        <f>'[1]Протокол ____'!EN87</f>
        <v>0</v>
      </c>
      <c r="BI87" s="43"/>
      <c r="BJ87" s="43"/>
      <c r="BK87" s="43">
        <f>'[1]Протокол ____'!EO87</f>
        <v>0</v>
      </c>
      <c r="BL87" s="43"/>
      <c r="BM87" s="43"/>
      <c r="BN87" s="42">
        <f>'[1]Протокол ____'!EP87</f>
        <v>0</v>
      </c>
      <c r="BO87" s="42">
        <f t="shared" si="75"/>
        <v>0</v>
      </c>
      <c r="BP87" s="43"/>
      <c r="BQ87" s="43">
        <f>'[1]Протокол ____'!EQ87</f>
        <v>0</v>
      </c>
      <c r="BR87" s="43"/>
      <c r="BS87" s="43"/>
      <c r="BT87" s="43">
        <f>'[1]Протокол ____'!ER87</f>
        <v>0</v>
      </c>
      <c r="BU87" s="43"/>
      <c r="BV87" s="43"/>
      <c r="BW87" s="43">
        <f>'[1]Протокол ____'!ES87</f>
        <v>0</v>
      </c>
      <c r="BX87" s="43"/>
      <c r="BY87" s="43"/>
      <c r="BZ87" s="43">
        <f>'[1]Протокол ____'!ET87</f>
        <v>0</v>
      </c>
      <c r="CA87" s="43"/>
      <c r="CB87" s="43"/>
      <c r="CC87" s="43">
        <f>'[1]Протокол ____'!EU87</f>
        <v>0</v>
      </c>
      <c r="CD87" s="43"/>
      <c r="CE87" s="43"/>
      <c r="CF87" s="43">
        <f>'[1]Протокол ____'!EV87</f>
        <v>0</v>
      </c>
      <c r="CG87" s="43"/>
      <c r="CH87" s="43"/>
      <c r="CI87" s="43">
        <f>'[1]Протокол ____'!EW87</f>
        <v>0</v>
      </c>
      <c r="CJ87" s="43"/>
      <c r="CK87" s="43"/>
      <c r="CL87" s="43">
        <f>'[1]Протокол ____'!EX87</f>
        <v>0</v>
      </c>
      <c r="CM87" s="43"/>
      <c r="CN87" s="43"/>
      <c r="CO87" s="43">
        <f>'[1]Протокол ____'!EY87</f>
        <v>0</v>
      </c>
      <c r="CP87" s="43"/>
      <c r="CQ87" s="43"/>
      <c r="CR87" s="43">
        <f>'[1]Протокол ____'!EZ87</f>
        <v>0</v>
      </c>
      <c r="CS87" s="43"/>
      <c r="CT87" s="43"/>
      <c r="CU87" s="61">
        <f>'[1]Протокол ____'!FA87</f>
        <v>0</v>
      </c>
      <c r="CV87" s="61"/>
      <c r="CW87" s="61"/>
      <c r="CX87" s="43" t="e">
        <f>ROUND([2]V_МО_7_был!FB87+[2]V_МО_изм!FB87,0)</f>
        <v>#REF!</v>
      </c>
      <c r="CY87" s="43" t="e">
        <f>ROUND([2]V_МО_7_был!FC87+[2]V_МО_изм!FC87,0)</f>
        <v>#REF!</v>
      </c>
      <c r="CZ87" s="43" t="e">
        <f>ROUND([2]V_МО_7_был!FD87+[2]V_МО_изм!FD87,0)</f>
        <v>#REF!</v>
      </c>
      <c r="DA87" s="54"/>
      <c r="DB87" s="43">
        <f t="shared" si="76"/>
        <v>0</v>
      </c>
      <c r="DC87" s="43">
        <f t="shared" si="83"/>
        <v>0</v>
      </c>
      <c r="DD87" s="43">
        <f t="shared" si="85"/>
        <v>0</v>
      </c>
      <c r="DE87" s="43">
        <f t="shared" si="77"/>
        <v>0</v>
      </c>
      <c r="DF87" s="41">
        <f t="shared" si="78"/>
        <v>0</v>
      </c>
      <c r="DG87" s="42">
        <f t="shared" si="78"/>
        <v>0</v>
      </c>
      <c r="DH87" s="43">
        <f t="shared" si="78"/>
        <v>0</v>
      </c>
      <c r="DI87" s="55">
        <f>E87-'[1]Протокол ____'!DQ87</f>
        <v>0</v>
      </c>
    </row>
    <row r="88" spans="1:113" x14ac:dyDescent="0.3">
      <c r="A88" s="38">
        <f t="shared" si="82"/>
        <v>65</v>
      </c>
      <c r="B88" s="80" t="s">
        <v>186</v>
      </c>
      <c r="C88" s="39" t="s">
        <v>187</v>
      </c>
      <c r="D88" s="40">
        <v>206</v>
      </c>
      <c r="E88" s="41">
        <f t="shared" si="74"/>
        <v>0</v>
      </c>
      <c r="F88" s="42">
        <f t="shared" si="74"/>
        <v>0</v>
      </c>
      <c r="G88" s="43">
        <f t="shared" si="74"/>
        <v>0</v>
      </c>
      <c r="H88" s="44">
        <f>'[1]Протокол ____'!DR88</f>
        <v>0</v>
      </c>
      <c r="I88" s="43"/>
      <c r="J88" s="43"/>
      <c r="K88" s="43">
        <f>'[1]Протокол ____'!DS88</f>
        <v>0</v>
      </c>
      <c r="L88" s="43"/>
      <c r="M88" s="43"/>
      <c r="N88" s="43">
        <f>'[1]Протокол ____'!DT88</f>
        <v>0</v>
      </c>
      <c r="O88" s="43"/>
      <c r="P88" s="43"/>
      <c r="Q88" s="43">
        <f>'[1]Протокол ____'!DU88</f>
        <v>0</v>
      </c>
      <c r="R88" s="43"/>
      <c r="S88" s="43"/>
      <c r="T88" s="43">
        <f>'[1]Протокол ____'!DV88</f>
        <v>0</v>
      </c>
      <c r="U88" s="43"/>
      <c r="V88" s="43"/>
      <c r="W88" s="43">
        <f>'[1]Протокол ____'!DX88</f>
        <v>0</v>
      </c>
      <c r="X88" s="43"/>
      <c r="Y88" s="43"/>
      <c r="Z88" s="43">
        <f>'[1]Протокол ____'!DY88</f>
        <v>0</v>
      </c>
      <c r="AA88" s="43"/>
      <c r="AB88" s="43"/>
      <c r="AC88" s="43">
        <f>'[1]Протокол ____'!DZ88</f>
        <v>0</v>
      </c>
      <c r="AD88" s="43"/>
      <c r="AE88" s="43"/>
      <c r="AF88" s="43">
        <f>'[1]Протокол ____'!EA88</f>
        <v>0</v>
      </c>
      <c r="AG88" s="43"/>
      <c r="AH88" s="43"/>
      <c r="AI88" s="43">
        <f>'[1]Протокол ____'!EB88</f>
        <v>0</v>
      </c>
      <c r="AJ88" s="43"/>
      <c r="AK88" s="43"/>
      <c r="AL88" s="43">
        <f>'[1]Протокол ____'!EC88</f>
        <v>0</v>
      </c>
      <c r="AM88" s="43"/>
      <c r="AN88" s="43"/>
      <c r="AO88" s="43">
        <f>'[1]Протокол ____'!ED88</f>
        <v>0</v>
      </c>
      <c r="AP88" s="43"/>
      <c r="AQ88" s="43"/>
      <c r="AR88" s="43">
        <f>'[1]Протокол ____'!EE88</f>
        <v>0</v>
      </c>
      <c r="AS88" s="43"/>
      <c r="AT88" s="43"/>
      <c r="AU88" s="43">
        <f>'[1]Протокол ____'!EF88</f>
        <v>0</v>
      </c>
      <c r="AV88" s="43">
        <f t="shared" si="81"/>
        <v>0</v>
      </c>
      <c r="AW88" s="43"/>
      <c r="AX88" s="44">
        <f>'[1]Протокол ____'!EG88</f>
        <v>0</v>
      </c>
      <c r="AY88" s="43"/>
      <c r="AZ88" s="43"/>
      <c r="BA88" s="43">
        <f>'[1]Протокол ____'!EH88</f>
        <v>0</v>
      </c>
      <c r="BB88" s="44">
        <f>'[1]Протокол ____'!EI88</f>
        <v>0</v>
      </c>
      <c r="BC88" s="43"/>
      <c r="BD88" s="43"/>
      <c r="BE88" s="43">
        <f>'[1]Протокол ____'!EM88</f>
        <v>0</v>
      </c>
      <c r="BF88" s="43"/>
      <c r="BG88" s="43"/>
      <c r="BH88" s="43">
        <f>'[1]Протокол ____'!EN88</f>
        <v>0</v>
      </c>
      <c r="BI88" s="43"/>
      <c r="BJ88" s="43"/>
      <c r="BK88" s="43">
        <f>'[1]Протокол ____'!EO88</f>
        <v>0</v>
      </c>
      <c r="BL88" s="43"/>
      <c r="BM88" s="43"/>
      <c r="BN88" s="42">
        <f>'[1]Протокол ____'!EP88</f>
        <v>0</v>
      </c>
      <c r="BO88" s="42">
        <f t="shared" si="75"/>
        <v>0</v>
      </c>
      <c r="BP88" s="43"/>
      <c r="BQ88" s="43">
        <f>'[1]Протокол ____'!EQ88</f>
        <v>0</v>
      </c>
      <c r="BR88" s="43"/>
      <c r="BS88" s="43"/>
      <c r="BT88" s="43">
        <f>'[1]Протокол ____'!ER88</f>
        <v>0</v>
      </c>
      <c r="BU88" s="43"/>
      <c r="BV88" s="43"/>
      <c r="BW88" s="43">
        <f>'[1]Протокол ____'!ES88</f>
        <v>0</v>
      </c>
      <c r="BX88" s="43"/>
      <c r="BY88" s="43"/>
      <c r="BZ88" s="43">
        <f>'[1]Протокол ____'!ET88</f>
        <v>0</v>
      </c>
      <c r="CA88" s="43"/>
      <c r="CB88" s="43"/>
      <c r="CC88" s="43">
        <f>'[1]Протокол ____'!EU88</f>
        <v>0</v>
      </c>
      <c r="CD88" s="43"/>
      <c r="CE88" s="43"/>
      <c r="CF88" s="47">
        <f>'[1]Протокол ____'!EV88</f>
        <v>0</v>
      </c>
      <c r="CG88" s="47">
        <f>CF88</f>
        <v>0</v>
      </c>
      <c r="CH88" s="43"/>
      <c r="CI88" s="43">
        <f>'[1]Протокол ____'!EW88</f>
        <v>0</v>
      </c>
      <c r="CJ88" s="43"/>
      <c r="CK88" s="43"/>
      <c r="CL88" s="43">
        <f>'[1]Протокол ____'!EX88</f>
        <v>0</v>
      </c>
      <c r="CM88" s="43"/>
      <c r="CN88" s="43"/>
      <c r="CO88" s="43">
        <f>'[1]Протокол ____'!EY88</f>
        <v>0</v>
      </c>
      <c r="CP88" s="43"/>
      <c r="CQ88" s="43"/>
      <c r="CR88" s="43">
        <f>'[1]Протокол ____'!EZ88</f>
        <v>0</v>
      </c>
      <c r="CS88" s="43"/>
      <c r="CT88" s="43"/>
      <c r="CU88" s="61">
        <f>'[1]Протокол ____'!FA88</f>
        <v>0</v>
      </c>
      <c r="CV88" s="61"/>
      <c r="CW88" s="61"/>
      <c r="CX88" s="43" t="e">
        <f>ROUND([2]V_МО_7_был!FB88+[2]V_МО_изм!FB88,0)</f>
        <v>#REF!</v>
      </c>
      <c r="CY88" s="43" t="e">
        <f>ROUND([2]V_МО_7_был!FC88+[2]V_МО_изм!FC88,0)</f>
        <v>#REF!</v>
      </c>
      <c r="CZ88" s="43" t="e">
        <f>ROUND([2]V_МО_7_был!FD88+[2]V_МО_изм!FD88,0)</f>
        <v>#REF!</v>
      </c>
      <c r="DA88" s="54"/>
      <c r="DB88" s="43">
        <f t="shared" si="76"/>
        <v>0</v>
      </c>
      <c r="DC88" s="43">
        <f t="shared" si="83"/>
        <v>0</v>
      </c>
      <c r="DD88" s="43">
        <f t="shared" si="85"/>
        <v>0</v>
      </c>
      <c r="DE88" s="43">
        <f t="shared" si="77"/>
        <v>0</v>
      </c>
      <c r="DF88" s="41">
        <f t="shared" si="78"/>
        <v>0</v>
      </c>
      <c r="DG88" s="42">
        <f t="shared" si="78"/>
        <v>0</v>
      </c>
      <c r="DH88" s="43">
        <f t="shared" si="78"/>
        <v>0</v>
      </c>
      <c r="DI88" s="55">
        <f>E88-'[1]Протокол ____'!DQ88</f>
        <v>0</v>
      </c>
    </row>
    <row r="89" spans="1:113" x14ac:dyDescent="0.3">
      <c r="A89" s="38">
        <f t="shared" si="82"/>
        <v>66</v>
      </c>
      <c r="B89" s="80" t="s">
        <v>188</v>
      </c>
      <c r="C89" s="39" t="s">
        <v>189</v>
      </c>
      <c r="D89" s="40">
        <v>0</v>
      </c>
      <c r="E89" s="41">
        <f t="shared" si="74"/>
        <v>0</v>
      </c>
      <c r="F89" s="42">
        <f t="shared" si="74"/>
        <v>0</v>
      </c>
      <c r="G89" s="43">
        <f t="shared" si="74"/>
        <v>0</v>
      </c>
      <c r="H89" s="44">
        <f>'[1]Протокол ____'!DR89</f>
        <v>0</v>
      </c>
      <c r="I89" s="43"/>
      <c r="J89" s="43"/>
      <c r="K89" s="43">
        <f>'[1]Протокол ____'!DS89</f>
        <v>0</v>
      </c>
      <c r="L89" s="43"/>
      <c r="M89" s="43"/>
      <c r="N89" s="43">
        <f>'[1]Протокол ____'!DT89</f>
        <v>0</v>
      </c>
      <c r="O89" s="43"/>
      <c r="P89" s="43"/>
      <c r="Q89" s="43">
        <f>'[1]Протокол ____'!DU89</f>
        <v>0</v>
      </c>
      <c r="R89" s="43"/>
      <c r="S89" s="43"/>
      <c r="T89" s="43">
        <f>'[1]Протокол ____'!DV89</f>
        <v>0</v>
      </c>
      <c r="U89" s="43"/>
      <c r="V89" s="43"/>
      <c r="W89" s="43">
        <f>'[1]Протокол ____'!DX89</f>
        <v>0</v>
      </c>
      <c r="X89" s="43"/>
      <c r="Y89" s="43"/>
      <c r="Z89" s="43">
        <f>'[1]Протокол ____'!DY89</f>
        <v>0</v>
      </c>
      <c r="AA89" s="43"/>
      <c r="AB89" s="43"/>
      <c r="AC89" s="43">
        <f>'[1]Протокол ____'!DZ89</f>
        <v>0</v>
      </c>
      <c r="AD89" s="43"/>
      <c r="AE89" s="43"/>
      <c r="AF89" s="43">
        <f>'[1]Протокол ____'!EA89</f>
        <v>0</v>
      </c>
      <c r="AG89" s="43"/>
      <c r="AH89" s="43"/>
      <c r="AI89" s="43">
        <f>'[1]Протокол ____'!EB89</f>
        <v>0</v>
      </c>
      <c r="AJ89" s="43"/>
      <c r="AK89" s="43"/>
      <c r="AL89" s="43">
        <f>'[1]Протокол ____'!EC89</f>
        <v>0</v>
      </c>
      <c r="AM89" s="43"/>
      <c r="AN89" s="43"/>
      <c r="AO89" s="43">
        <f>'[1]Протокол ____'!ED89</f>
        <v>0</v>
      </c>
      <c r="AP89" s="43"/>
      <c r="AQ89" s="43"/>
      <c r="AR89" s="43">
        <f>'[1]Протокол ____'!EE89</f>
        <v>0</v>
      </c>
      <c r="AS89" s="43"/>
      <c r="AT89" s="43"/>
      <c r="AU89" s="43">
        <f>'[1]Протокол ____'!EF89</f>
        <v>0</v>
      </c>
      <c r="AV89" s="43">
        <f t="shared" si="81"/>
        <v>0</v>
      </c>
      <c r="AW89" s="43"/>
      <c r="AX89" s="44">
        <f>'[1]Протокол ____'!EG89</f>
        <v>0</v>
      </c>
      <c r="AY89" s="43"/>
      <c r="AZ89" s="43"/>
      <c r="BA89" s="43">
        <f>'[1]Протокол ____'!EH89</f>
        <v>0</v>
      </c>
      <c r="BB89" s="44">
        <f>'[1]Протокол ____'!EI89</f>
        <v>0</v>
      </c>
      <c r="BC89" s="43"/>
      <c r="BD89" s="43"/>
      <c r="BE89" s="43">
        <f>'[1]Протокол ____'!EM89</f>
        <v>0</v>
      </c>
      <c r="BF89" s="43"/>
      <c r="BG89" s="43"/>
      <c r="BH89" s="43">
        <f>'[1]Протокол ____'!EN89</f>
        <v>0</v>
      </c>
      <c r="BI89" s="43"/>
      <c r="BJ89" s="43"/>
      <c r="BK89" s="43">
        <f>'[1]Протокол ____'!EO89</f>
        <v>0</v>
      </c>
      <c r="BL89" s="43"/>
      <c r="BM89" s="43"/>
      <c r="BN89" s="42">
        <f>'[1]Протокол ____'!EP89</f>
        <v>0</v>
      </c>
      <c r="BO89" s="42">
        <f t="shared" si="75"/>
        <v>0</v>
      </c>
      <c r="BP89" s="43"/>
      <c r="BQ89" s="43">
        <f>'[1]Протокол ____'!EQ89</f>
        <v>0</v>
      </c>
      <c r="BR89" s="43"/>
      <c r="BS89" s="43"/>
      <c r="BT89" s="43">
        <f>'[1]Протокол ____'!ER89</f>
        <v>0</v>
      </c>
      <c r="BU89" s="43"/>
      <c r="BV89" s="43"/>
      <c r="BW89" s="43">
        <f>'[1]Протокол ____'!ES89</f>
        <v>0</v>
      </c>
      <c r="BX89" s="43"/>
      <c r="BY89" s="43"/>
      <c r="BZ89" s="43">
        <f>'[1]Протокол ____'!ET89</f>
        <v>0</v>
      </c>
      <c r="CA89" s="43"/>
      <c r="CB89" s="43"/>
      <c r="CC89" s="43">
        <f>'[1]Протокол ____'!EU89</f>
        <v>0</v>
      </c>
      <c r="CD89" s="43"/>
      <c r="CE89" s="43"/>
      <c r="CF89" s="43">
        <f>'[1]Протокол ____'!EV89</f>
        <v>0</v>
      </c>
      <c r="CG89" s="43"/>
      <c r="CH89" s="43"/>
      <c r="CI89" s="43">
        <f>'[1]Протокол ____'!EW89</f>
        <v>0</v>
      </c>
      <c r="CJ89" s="43"/>
      <c r="CK89" s="43"/>
      <c r="CL89" s="43">
        <f>'[1]Протокол ____'!EX89</f>
        <v>0</v>
      </c>
      <c r="CM89" s="43"/>
      <c r="CN89" s="43"/>
      <c r="CO89" s="43">
        <f>'[1]Протокол ____'!EY89</f>
        <v>0</v>
      </c>
      <c r="CP89" s="43"/>
      <c r="CQ89" s="43"/>
      <c r="CR89" s="43">
        <f>'[1]Протокол ____'!EZ89</f>
        <v>0</v>
      </c>
      <c r="CS89" s="43"/>
      <c r="CT89" s="43"/>
      <c r="CU89" s="61">
        <f>'[1]Протокол ____'!FA89</f>
        <v>0</v>
      </c>
      <c r="CV89" s="61"/>
      <c r="CW89" s="61"/>
      <c r="CX89" s="43" t="e">
        <f>ROUND([2]V_МО_7_был!FB89+[2]V_МО_изм!FB89,0)</f>
        <v>#REF!</v>
      </c>
      <c r="CY89" s="43" t="e">
        <f>ROUND([2]V_МО_7_был!FC89+[2]V_МО_изм!FC89,0)</f>
        <v>#REF!</v>
      </c>
      <c r="CZ89" s="43" t="e">
        <f>ROUND([2]V_МО_7_был!FD89+[2]V_МО_изм!FD89,0)</f>
        <v>#REF!</v>
      </c>
      <c r="DA89" s="54"/>
      <c r="DB89" s="43">
        <f t="shared" si="76"/>
        <v>0</v>
      </c>
      <c r="DC89" s="43">
        <f t="shared" si="83"/>
        <v>0</v>
      </c>
      <c r="DD89" s="43">
        <f t="shared" si="85"/>
        <v>0</v>
      </c>
      <c r="DE89" s="43">
        <f t="shared" si="77"/>
        <v>0</v>
      </c>
      <c r="DF89" s="41">
        <f t="shared" si="78"/>
        <v>0</v>
      </c>
      <c r="DG89" s="42">
        <f t="shared" si="78"/>
        <v>0</v>
      </c>
      <c r="DH89" s="43">
        <f t="shared" si="78"/>
        <v>0</v>
      </c>
      <c r="DI89" s="55">
        <f>E89-'[1]Протокол ____'!DQ89</f>
        <v>0</v>
      </c>
    </row>
    <row r="90" spans="1:113" x14ac:dyDescent="0.3">
      <c r="A90" s="38">
        <f t="shared" si="82"/>
        <v>67</v>
      </c>
      <c r="B90" s="80" t="s">
        <v>190</v>
      </c>
      <c r="C90" s="39" t="s">
        <v>191</v>
      </c>
      <c r="D90" s="40">
        <v>0</v>
      </c>
      <c r="E90" s="41">
        <f t="shared" si="74"/>
        <v>0</v>
      </c>
      <c r="F90" s="42">
        <f t="shared" si="74"/>
        <v>0</v>
      </c>
      <c r="G90" s="43">
        <f t="shared" si="74"/>
        <v>0</v>
      </c>
      <c r="H90" s="44">
        <f>'[1]Протокол ____'!DR90</f>
        <v>0</v>
      </c>
      <c r="I90" s="43"/>
      <c r="J90" s="43"/>
      <c r="K90" s="43">
        <f>'[1]Протокол ____'!DS90</f>
        <v>0</v>
      </c>
      <c r="L90" s="43"/>
      <c r="M90" s="43"/>
      <c r="N90" s="43">
        <f>'[1]Протокол ____'!DT90</f>
        <v>0</v>
      </c>
      <c r="O90" s="43"/>
      <c r="P90" s="43"/>
      <c r="Q90" s="43">
        <f>'[1]Протокол ____'!DU90</f>
        <v>0</v>
      </c>
      <c r="R90" s="43"/>
      <c r="S90" s="43"/>
      <c r="T90" s="43">
        <f>'[1]Протокол ____'!DV90</f>
        <v>0</v>
      </c>
      <c r="U90" s="43"/>
      <c r="V90" s="43"/>
      <c r="W90" s="43">
        <f>'[1]Протокол ____'!DX90</f>
        <v>0</v>
      </c>
      <c r="X90" s="43"/>
      <c r="Y90" s="43"/>
      <c r="Z90" s="43">
        <f>'[1]Протокол ____'!DY90</f>
        <v>0</v>
      </c>
      <c r="AA90" s="43"/>
      <c r="AB90" s="43"/>
      <c r="AC90" s="43">
        <f>'[1]Протокол ____'!DZ90</f>
        <v>0</v>
      </c>
      <c r="AD90" s="43"/>
      <c r="AE90" s="43"/>
      <c r="AF90" s="43">
        <f>'[1]Протокол ____'!EA90</f>
        <v>0</v>
      </c>
      <c r="AG90" s="43"/>
      <c r="AH90" s="43"/>
      <c r="AI90" s="43">
        <f>'[1]Протокол ____'!EB90</f>
        <v>0</v>
      </c>
      <c r="AJ90" s="43"/>
      <c r="AK90" s="43"/>
      <c r="AL90" s="43">
        <f>'[1]Протокол ____'!EC90</f>
        <v>0</v>
      </c>
      <c r="AM90" s="43"/>
      <c r="AN90" s="43"/>
      <c r="AO90" s="43">
        <f>'[1]Протокол ____'!ED90</f>
        <v>0</v>
      </c>
      <c r="AP90" s="43"/>
      <c r="AQ90" s="43"/>
      <c r="AR90" s="43">
        <f>'[1]Протокол ____'!EE90</f>
        <v>0</v>
      </c>
      <c r="AS90" s="43"/>
      <c r="AT90" s="43"/>
      <c r="AU90" s="43">
        <f>'[1]Протокол ____'!EF90</f>
        <v>0</v>
      </c>
      <c r="AV90" s="43">
        <f t="shared" si="81"/>
        <v>0</v>
      </c>
      <c r="AW90" s="43"/>
      <c r="AX90" s="44">
        <f>'[1]Протокол ____'!EG90</f>
        <v>0</v>
      </c>
      <c r="AY90" s="43"/>
      <c r="AZ90" s="43"/>
      <c r="BA90" s="43">
        <f>'[1]Протокол ____'!EH90</f>
        <v>0</v>
      </c>
      <c r="BB90" s="44">
        <f>'[1]Протокол ____'!EI90</f>
        <v>0</v>
      </c>
      <c r="BC90" s="43"/>
      <c r="BD90" s="43"/>
      <c r="BE90" s="43">
        <f>'[1]Протокол ____'!EM90</f>
        <v>0</v>
      </c>
      <c r="BF90" s="43"/>
      <c r="BG90" s="43"/>
      <c r="BH90" s="43">
        <f>'[1]Протокол ____'!EN90</f>
        <v>0</v>
      </c>
      <c r="BI90" s="43"/>
      <c r="BJ90" s="43"/>
      <c r="BK90" s="43">
        <f>'[1]Протокол ____'!EO90</f>
        <v>0</v>
      </c>
      <c r="BL90" s="43"/>
      <c r="BM90" s="43"/>
      <c r="BN90" s="42">
        <f>'[1]Протокол ____'!EP90</f>
        <v>0</v>
      </c>
      <c r="BO90" s="42">
        <f t="shared" si="75"/>
        <v>0</v>
      </c>
      <c r="BP90" s="43"/>
      <c r="BQ90" s="43">
        <f>'[1]Протокол ____'!EQ90</f>
        <v>0</v>
      </c>
      <c r="BR90" s="43"/>
      <c r="BS90" s="43"/>
      <c r="BT90" s="43">
        <f>'[1]Протокол ____'!ER90</f>
        <v>0</v>
      </c>
      <c r="BU90" s="43"/>
      <c r="BV90" s="43"/>
      <c r="BW90" s="43">
        <f>'[1]Протокол ____'!ES90</f>
        <v>0</v>
      </c>
      <c r="BX90" s="43"/>
      <c r="BY90" s="43"/>
      <c r="BZ90" s="43">
        <f>'[1]Протокол ____'!ET90</f>
        <v>0</v>
      </c>
      <c r="CA90" s="43"/>
      <c r="CB90" s="43"/>
      <c r="CC90" s="43">
        <f>'[1]Протокол ____'!EU90</f>
        <v>0</v>
      </c>
      <c r="CD90" s="43"/>
      <c r="CE90" s="43"/>
      <c r="CF90" s="43">
        <f>'[1]Протокол ____'!EV90</f>
        <v>0</v>
      </c>
      <c r="CG90" s="43"/>
      <c r="CH90" s="43"/>
      <c r="CI90" s="43">
        <f>'[1]Протокол ____'!EW90</f>
        <v>0</v>
      </c>
      <c r="CJ90" s="43"/>
      <c r="CK90" s="43"/>
      <c r="CL90" s="43">
        <f>'[1]Протокол ____'!EX90</f>
        <v>0</v>
      </c>
      <c r="CM90" s="43"/>
      <c r="CN90" s="43"/>
      <c r="CO90" s="43">
        <f>'[1]Протокол ____'!EY90</f>
        <v>0</v>
      </c>
      <c r="CP90" s="43"/>
      <c r="CQ90" s="43"/>
      <c r="CR90" s="43">
        <f>'[1]Протокол ____'!EZ90</f>
        <v>0</v>
      </c>
      <c r="CS90" s="43"/>
      <c r="CT90" s="43"/>
      <c r="CU90" s="61">
        <f>'[1]Протокол ____'!FA90</f>
        <v>0</v>
      </c>
      <c r="CV90" s="61"/>
      <c r="CW90" s="61"/>
      <c r="CX90" s="43" t="e">
        <f>ROUND([2]V_МО_7_был!FB90+[2]V_МО_изм!FB90,0)</f>
        <v>#REF!</v>
      </c>
      <c r="CY90" s="43" t="e">
        <f>ROUND([2]V_МО_7_был!FC90+[2]V_МО_изм!FC90,0)</f>
        <v>#REF!</v>
      </c>
      <c r="CZ90" s="43" t="e">
        <f>ROUND([2]V_МО_7_был!FD90+[2]V_МО_изм!FD90,0)</f>
        <v>#REF!</v>
      </c>
      <c r="DA90" s="54"/>
      <c r="DB90" s="43">
        <f t="shared" si="76"/>
        <v>0</v>
      </c>
      <c r="DC90" s="43">
        <f t="shared" si="83"/>
        <v>0</v>
      </c>
      <c r="DD90" s="43">
        <f t="shared" si="85"/>
        <v>0</v>
      </c>
      <c r="DE90" s="43">
        <f t="shared" si="77"/>
        <v>0</v>
      </c>
      <c r="DF90" s="41">
        <f t="shared" si="78"/>
        <v>0</v>
      </c>
      <c r="DG90" s="42">
        <f t="shared" si="78"/>
        <v>0</v>
      </c>
      <c r="DH90" s="43">
        <f t="shared" si="78"/>
        <v>0</v>
      </c>
      <c r="DI90" s="55">
        <f>E90-'[1]Протокол ____'!DQ90</f>
        <v>0</v>
      </c>
    </row>
    <row r="91" spans="1:113" x14ac:dyDescent="0.3">
      <c r="A91" s="38">
        <f t="shared" si="82"/>
        <v>68</v>
      </c>
      <c r="B91" s="80" t="s">
        <v>192</v>
      </c>
      <c r="C91" s="39" t="s">
        <v>193</v>
      </c>
      <c r="D91" s="49">
        <f>765+765</f>
        <v>1530</v>
      </c>
      <c r="E91" s="41">
        <f t="shared" si="74"/>
        <v>1395</v>
      </c>
      <c r="F91" s="42">
        <f t="shared" si="74"/>
        <v>0</v>
      </c>
      <c r="G91" s="43">
        <f t="shared" si="74"/>
        <v>1395</v>
      </c>
      <c r="H91" s="44">
        <f>'[1]Протокол ____'!DR91</f>
        <v>0</v>
      </c>
      <c r="I91" s="43"/>
      <c r="J91" s="43"/>
      <c r="K91" s="43">
        <f>'[1]Протокол ____'!DS91</f>
        <v>0</v>
      </c>
      <c r="L91" s="43"/>
      <c r="M91" s="43"/>
      <c r="N91" s="43">
        <f>'[1]Протокол ____'!DT91</f>
        <v>0</v>
      </c>
      <c r="O91" s="43"/>
      <c r="P91" s="43"/>
      <c r="Q91" s="43">
        <f>'[1]Протокол ____'!DU91</f>
        <v>0</v>
      </c>
      <c r="R91" s="43"/>
      <c r="S91" s="43"/>
      <c r="T91" s="43">
        <f>'[1]Протокол ____'!DV91</f>
        <v>0</v>
      </c>
      <c r="U91" s="43"/>
      <c r="V91" s="43"/>
      <c r="W91" s="43">
        <f>'[1]Протокол ____'!DX91</f>
        <v>0</v>
      </c>
      <c r="X91" s="43"/>
      <c r="Y91" s="43"/>
      <c r="Z91" s="43">
        <f>'[1]Протокол ____'!DY91</f>
        <v>0</v>
      </c>
      <c r="AA91" s="43"/>
      <c r="AB91" s="43"/>
      <c r="AC91" s="43">
        <f>'[1]Протокол ____'!DZ91</f>
        <v>0</v>
      </c>
      <c r="AD91" s="43"/>
      <c r="AE91" s="43"/>
      <c r="AF91" s="43">
        <f>'[1]Протокол ____'!EA91</f>
        <v>0</v>
      </c>
      <c r="AG91" s="43"/>
      <c r="AH91" s="43"/>
      <c r="AI91" s="43">
        <f>'[1]Протокол ____'!EB91</f>
        <v>0</v>
      </c>
      <c r="AJ91" s="43"/>
      <c r="AK91" s="43"/>
      <c r="AL91" s="43">
        <f>'[1]Протокол ____'!EC91</f>
        <v>0</v>
      </c>
      <c r="AM91" s="43"/>
      <c r="AN91" s="43"/>
      <c r="AO91" s="43">
        <f>'[1]Протокол ____'!ED91</f>
        <v>0</v>
      </c>
      <c r="AP91" s="43"/>
      <c r="AQ91" s="43"/>
      <c r="AR91" s="43">
        <f>'[1]Протокол ____'!EE91</f>
        <v>0</v>
      </c>
      <c r="AS91" s="43"/>
      <c r="AT91" s="43"/>
      <c r="AU91" s="43">
        <f>'[1]Протокол ____'!EF91</f>
        <v>0</v>
      </c>
      <c r="AV91" s="43">
        <f t="shared" si="81"/>
        <v>0</v>
      </c>
      <c r="AW91" s="43"/>
      <c r="AX91" s="44">
        <f>'[1]Протокол ____'!EG91</f>
        <v>0</v>
      </c>
      <c r="AY91" s="43"/>
      <c r="AZ91" s="43"/>
      <c r="BA91" s="43">
        <f>'[1]Протокол ____'!EH91</f>
        <v>0</v>
      </c>
      <c r="BB91" s="44">
        <f>'[1]Протокол ____'!EI91</f>
        <v>0</v>
      </c>
      <c r="BC91" s="43"/>
      <c r="BD91" s="43"/>
      <c r="BE91" s="43">
        <f>'[1]Протокол ____'!EM91</f>
        <v>0</v>
      </c>
      <c r="BF91" s="43"/>
      <c r="BG91" s="43"/>
      <c r="BH91" s="43">
        <f>'[1]Протокол ____'!EN91</f>
        <v>0</v>
      </c>
      <c r="BI91" s="43"/>
      <c r="BJ91" s="43"/>
      <c r="BK91" s="43">
        <f>'[1]Протокол ____'!EO91</f>
        <v>0</v>
      </c>
      <c r="BL91" s="43"/>
      <c r="BM91" s="43"/>
      <c r="BN91" s="42">
        <f>'[1]Протокол ____'!EP91</f>
        <v>0</v>
      </c>
      <c r="BO91" s="42">
        <f t="shared" si="75"/>
        <v>0</v>
      </c>
      <c r="BP91" s="43"/>
      <c r="BQ91" s="43">
        <f>'[1]Протокол ____'!EQ91</f>
        <v>0</v>
      </c>
      <c r="BR91" s="43"/>
      <c r="BS91" s="43"/>
      <c r="BT91" s="43">
        <f>'[1]Протокол ____'!ER91</f>
        <v>0</v>
      </c>
      <c r="BU91" s="43"/>
      <c r="BV91" s="43"/>
      <c r="BW91" s="43">
        <f>'[1]Протокол ____'!ES91</f>
        <v>0</v>
      </c>
      <c r="BX91" s="43"/>
      <c r="BY91" s="43"/>
      <c r="BZ91" s="43">
        <f>'[1]Протокол ____'!ET91</f>
        <v>0</v>
      </c>
      <c r="CA91" s="43"/>
      <c r="CB91" s="43"/>
      <c r="CC91" s="43">
        <f>'[1]Протокол ____'!EU91</f>
        <v>0</v>
      </c>
      <c r="CD91" s="43"/>
      <c r="CE91" s="43"/>
      <c r="CF91" s="43">
        <f>'[1]Протокол ____'!EV91</f>
        <v>0</v>
      </c>
      <c r="CG91" s="43"/>
      <c r="CH91" s="43"/>
      <c r="CI91" s="43">
        <f>'[1]Протокол ____'!EW91</f>
        <v>0</v>
      </c>
      <c r="CJ91" s="43"/>
      <c r="CK91" s="43"/>
      <c r="CL91" s="43">
        <f>'[1]Протокол ____'!EX91</f>
        <v>0</v>
      </c>
      <c r="CM91" s="43"/>
      <c r="CN91" s="43"/>
      <c r="CO91" s="43">
        <f>'[1]Протокол ____'!EY91</f>
        <v>0</v>
      </c>
      <c r="CP91" s="43"/>
      <c r="CQ91" s="43"/>
      <c r="CR91" s="46">
        <f>'[1]Протокол ____'!EZ91</f>
        <v>1395</v>
      </c>
      <c r="CS91" s="43"/>
      <c r="CT91" s="46">
        <f>CR91</f>
        <v>1395</v>
      </c>
      <c r="CU91" s="61">
        <f>'[1]Протокол ____'!FA91</f>
        <v>0</v>
      </c>
      <c r="CV91" s="61"/>
      <c r="CW91" s="61"/>
      <c r="CX91" s="43" t="e">
        <f>ROUND([2]V_МО_7_был!FB91+[2]V_МО_изм!FB91,0)</f>
        <v>#REF!</v>
      </c>
      <c r="CY91" s="43" t="e">
        <f>ROUND([2]V_МО_7_был!FC91+[2]V_МО_изм!FC91,0)</f>
        <v>#REF!</v>
      </c>
      <c r="CZ91" s="43" t="e">
        <f>ROUND([2]V_МО_7_был!FD91+[2]V_МО_изм!FD91,0)</f>
        <v>#REF!</v>
      </c>
      <c r="DA91" s="54"/>
      <c r="DB91" s="43">
        <f t="shared" si="76"/>
        <v>0</v>
      </c>
      <c r="DC91" s="43">
        <f t="shared" si="83"/>
        <v>1395</v>
      </c>
      <c r="DD91" s="43">
        <f t="shared" si="85"/>
        <v>1395</v>
      </c>
      <c r="DE91" s="43">
        <f t="shared" si="77"/>
        <v>0</v>
      </c>
      <c r="DF91" s="41">
        <f t="shared" si="78"/>
        <v>0</v>
      </c>
      <c r="DG91" s="42">
        <f t="shared" si="78"/>
        <v>0</v>
      </c>
      <c r="DH91" s="43">
        <f t="shared" si="78"/>
        <v>0</v>
      </c>
      <c r="DI91" s="55">
        <f>E91-'[1]Протокол ____'!DQ91</f>
        <v>0</v>
      </c>
    </row>
    <row r="92" spans="1:113" x14ac:dyDescent="0.3">
      <c r="A92" s="38">
        <f t="shared" si="82"/>
        <v>69</v>
      </c>
      <c r="B92" s="80" t="s">
        <v>194</v>
      </c>
      <c r="C92" s="39" t="s">
        <v>195</v>
      </c>
      <c r="D92" s="40">
        <v>3595</v>
      </c>
      <c r="E92" s="41">
        <f t="shared" si="74"/>
        <v>1005</v>
      </c>
      <c r="F92" s="42">
        <f t="shared" si="74"/>
        <v>1005</v>
      </c>
      <c r="G92" s="43">
        <f t="shared" si="74"/>
        <v>0</v>
      </c>
      <c r="H92" s="44">
        <f>'[1]Протокол ____'!DR92</f>
        <v>0</v>
      </c>
      <c r="I92" s="43"/>
      <c r="J92" s="43"/>
      <c r="K92" s="43">
        <f>'[1]Протокол ____'!DS92</f>
        <v>0</v>
      </c>
      <c r="L92" s="43"/>
      <c r="M92" s="43"/>
      <c r="N92" s="43">
        <f>'[1]Протокол ____'!DT92</f>
        <v>0</v>
      </c>
      <c r="O92" s="43"/>
      <c r="P92" s="43"/>
      <c r="Q92" s="47">
        <f>'[1]Протокол ____'!DU92</f>
        <v>152</v>
      </c>
      <c r="R92" s="47">
        <f>Q92</f>
        <v>152</v>
      </c>
      <c r="S92" s="43"/>
      <c r="T92" s="43">
        <f>'[1]Протокол ____'!DV92</f>
        <v>0</v>
      </c>
      <c r="U92" s="43"/>
      <c r="V92" s="43"/>
      <c r="W92" s="43">
        <f>'[1]Протокол ____'!DX92</f>
        <v>0</v>
      </c>
      <c r="X92" s="43"/>
      <c r="Y92" s="43"/>
      <c r="Z92" s="43">
        <f>'[1]Протокол ____'!DY92</f>
        <v>0</v>
      </c>
      <c r="AA92" s="43"/>
      <c r="AB92" s="43"/>
      <c r="AC92" s="43">
        <f>'[1]Протокол ____'!DZ92</f>
        <v>0</v>
      </c>
      <c r="AD92" s="43"/>
      <c r="AE92" s="43"/>
      <c r="AF92" s="43">
        <f>'[1]Протокол ____'!EA92</f>
        <v>0</v>
      </c>
      <c r="AG92" s="43"/>
      <c r="AH92" s="43"/>
      <c r="AI92" s="43">
        <f>'[1]Протокол ____'!EB92</f>
        <v>0</v>
      </c>
      <c r="AJ92" s="43"/>
      <c r="AK92" s="43"/>
      <c r="AL92" s="47">
        <f>'[1]Протокол ____'!EC92</f>
        <v>681</v>
      </c>
      <c r="AM92" s="47">
        <f>AL92</f>
        <v>681</v>
      </c>
      <c r="AN92" s="43"/>
      <c r="AO92" s="43">
        <f>'[1]Протокол ____'!ED92</f>
        <v>0</v>
      </c>
      <c r="AP92" s="43"/>
      <c r="AQ92" s="43"/>
      <c r="AR92" s="43">
        <f>'[1]Протокол ____'!EE92</f>
        <v>0</v>
      </c>
      <c r="AS92" s="43"/>
      <c r="AT92" s="43"/>
      <c r="AU92" s="47">
        <f>'[1]Протокол ____'!EF92</f>
        <v>172</v>
      </c>
      <c r="AV92" s="47">
        <f t="shared" si="81"/>
        <v>172</v>
      </c>
      <c r="AW92" s="43"/>
      <c r="AX92" s="44">
        <f>'[1]Протокол ____'!EG92</f>
        <v>0</v>
      </c>
      <c r="AY92" s="43"/>
      <c r="AZ92" s="43"/>
      <c r="BA92" s="43">
        <f>'[1]Протокол ____'!EH92</f>
        <v>0</v>
      </c>
      <c r="BB92" s="44">
        <f>'[1]Протокол ____'!EI92</f>
        <v>0</v>
      </c>
      <c r="BC92" s="43"/>
      <c r="BD92" s="43"/>
      <c r="BE92" s="43">
        <f>'[1]Протокол ____'!EM92</f>
        <v>0</v>
      </c>
      <c r="BF92" s="43"/>
      <c r="BG92" s="43"/>
      <c r="BH92" s="43">
        <f>'[1]Протокол ____'!EN92</f>
        <v>0</v>
      </c>
      <c r="BI92" s="43"/>
      <c r="BJ92" s="43"/>
      <c r="BK92" s="43">
        <f>'[1]Протокол ____'!EO92</f>
        <v>0</v>
      </c>
      <c r="BL92" s="43"/>
      <c r="BM92" s="43"/>
      <c r="BN92" s="42">
        <f>'[1]Протокол ____'!EP92</f>
        <v>0</v>
      </c>
      <c r="BO92" s="42">
        <f t="shared" si="75"/>
        <v>0</v>
      </c>
      <c r="BP92" s="43"/>
      <c r="BQ92" s="43">
        <f>'[1]Протокол ____'!EQ92</f>
        <v>0</v>
      </c>
      <c r="BR92" s="43"/>
      <c r="BS92" s="43"/>
      <c r="BT92" s="43">
        <f>'[1]Протокол ____'!ER92</f>
        <v>0</v>
      </c>
      <c r="BU92" s="43"/>
      <c r="BV92" s="43"/>
      <c r="BW92" s="43">
        <f>'[1]Протокол ____'!ES92</f>
        <v>0</v>
      </c>
      <c r="BX92" s="43"/>
      <c r="BY92" s="43"/>
      <c r="BZ92" s="43">
        <f>'[1]Протокол ____'!ET92</f>
        <v>0</v>
      </c>
      <c r="CA92" s="43"/>
      <c r="CB92" s="43"/>
      <c r="CC92" s="43">
        <f>'[1]Протокол ____'!EU92</f>
        <v>0</v>
      </c>
      <c r="CD92" s="43"/>
      <c r="CE92" s="43"/>
      <c r="CF92" s="43">
        <f>'[1]Протокол ____'!EV92</f>
        <v>0</v>
      </c>
      <c r="CG92" s="43"/>
      <c r="CH92" s="43"/>
      <c r="CI92" s="43">
        <f>'[1]Протокол ____'!EW92</f>
        <v>0</v>
      </c>
      <c r="CJ92" s="43"/>
      <c r="CK92" s="43"/>
      <c r="CL92" s="43">
        <f>'[1]Протокол ____'!EX92</f>
        <v>0</v>
      </c>
      <c r="CM92" s="43"/>
      <c r="CN92" s="43"/>
      <c r="CO92" s="43">
        <f>'[1]Протокол ____'!EY92</f>
        <v>0</v>
      </c>
      <c r="CP92" s="43"/>
      <c r="CQ92" s="43"/>
      <c r="CR92" s="43">
        <f>'[1]Протокол ____'!EZ92</f>
        <v>0</v>
      </c>
      <c r="CS92" s="43"/>
      <c r="CT92" s="43"/>
      <c r="CU92" s="61">
        <f>'[1]Протокол ____'!FA92</f>
        <v>0</v>
      </c>
      <c r="CV92" s="61"/>
      <c r="CW92" s="61"/>
      <c r="CX92" s="43" t="e">
        <f>ROUND([2]V_МО_7_был!FB92+[2]V_МО_изм!FB92,0)</f>
        <v>#REF!</v>
      </c>
      <c r="CY92" s="43" t="e">
        <f>ROUND([2]V_МО_7_был!FC92+[2]V_МО_изм!FC92,0)</f>
        <v>#REF!</v>
      </c>
      <c r="CZ92" s="43" t="e">
        <f>ROUND([2]V_МО_7_был!FD92+[2]V_МО_изм!FD92,0)</f>
        <v>#REF!</v>
      </c>
      <c r="DA92" s="54"/>
      <c r="DB92" s="43">
        <f t="shared" si="76"/>
        <v>1005</v>
      </c>
      <c r="DC92" s="43">
        <f t="shared" si="83"/>
        <v>0</v>
      </c>
      <c r="DD92" s="43">
        <f t="shared" si="85"/>
        <v>1005</v>
      </c>
      <c r="DE92" s="43">
        <f t="shared" si="77"/>
        <v>0</v>
      </c>
      <c r="DF92" s="41">
        <f t="shared" si="78"/>
        <v>1005</v>
      </c>
      <c r="DG92" s="42">
        <f t="shared" si="78"/>
        <v>1005</v>
      </c>
      <c r="DH92" s="43">
        <f t="shared" si="78"/>
        <v>0</v>
      </c>
      <c r="DI92" s="55">
        <f>E92-'[1]Протокол ____'!DQ92</f>
        <v>0</v>
      </c>
    </row>
    <row r="93" spans="1:113" x14ac:dyDescent="0.3">
      <c r="A93" s="38">
        <f t="shared" si="82"/>
        <v>70</v>
      </c>
      <c r="B93" s="80" t="s">
        <v>196</v>
      </c>
      <c r="C93" s="39" t="s">
        <v>197</v>
      </c>
      <c r="D93" s="40">
        <v>8187</v>
      </c>
      <c r="E93" s="41">
        <f t="shared" si="74"/>
        <v>952</v>
      </c>
      <c r="F93" s="42">
        <f t="shared" si="74"/>
        <v>0</v>
      </c>
      <c r="G93" s="43">
        <f t="shared" si="74"/>
        <v>952</v>
      </c>
      <c r="H93" s="44">
        <f>'[1]Протокол ____'!DR93</f>
        <v>0</v>
      </c>
      <c r="I93" s="43"/>
      <c r="J93" s="43"/>
      <c r="K93" s="43">
        <f>'[1]Протокол ____'!DS93</f>
        <v>0</v>
      </c>
      <c r="L93" s="43"/>
      <c r="M93" s="43"/>
      <c r="N93" s="43">
        <f>'[1]Протокол ____'!DT93</f>
        <v>0</v>
      </c>
      <c r="O93" s="43"/>
      <c r="P93" s="43"/>
      <c r="Q93" s="43">
        <f>'[1]Протокол ____'!DU93</f>
        <v>0</v>
      </c>
      <c r="R93" s="43"/>
      <c r="S93" s="43"/>
      <c r="T93" s="43">
        <f>'[1]Протокол ____'!DV93</f>
        <v>0</v>
      </c>
      <c r="U93" s="43"/>
      <c r="V93" s="43"/>
      <c r="W93" s="43">
        <f>'[1]Протокол ____'!DX93</f>
        <v>0</v>
      </c>
      <c r="X93" s="43"/>
      <c r="Y93" s="43"/>
      <c r="Z93" s="43">
        <f>'[1]Протокол ____'!DY93</f>
        <v>0</v>
      </c>
      <c r="AA93" s="43"/>
      <c r="AB93" s="43"/>
      <c r="AC93" s="43">
        <f>'[1]Протокол ____'!DZ93</f>
        <v>0</v>
      </c>
      <c r="AD93" s="43"/>
      <c r="AE93" s="43"/>
      <c r="AF93" s="43">
        <f>'[1]Протокол ____'!EA93</f>
        <v>0</v>
      </c>
      <c r="AG93" s="43"/>
      <c r="AH93" s="43"/>
      <c r="AI93" s="43">
        <f>'[1]Протокол ____'!EB93</f>
        <v>0</v>
      </c>
      <c r="AJ93" s="43"/>
      <c r="AK93" s="43"/>
      <c r="AL93" s="43">
        <f>'[1]Протокол ____'!EC93</f>
        <v>0</v>
      </c>
      <c r="AM93" s="43"/>
      <c r="AN93" s="43"/>
      <c r="AO93" s="43">
        <f>'[1]Протокол ____'!ED93</f>
        <v>0</v>
      </c>
      <c r="AP93" s="43"/>
      <c r="AQ93" s="43"/>
      <c r="AR93" s="43">
        <f>'[1]Протокол ____'!EE93</f>
        <v>0</v>
      </c>
      <c r="AS93" s="43"/>
      <c r="AT93" s="43"/>
      <c r="AU93" s="43">
        <f>'[1]Протокол ____'!EF93</f>
        <v>0</v>
      </c>
      <c r="AV93" s="43">
        <f t="shared" si="81"/>
        <v>0</v>
      </c>
      <c r="AW93" s="43"/>
      <c r="AX93" s="44">
        <f>'[1]Протокол ____'!EG93</f>
        <v>0</v>
      </c>
      <c r="AY93" s="43"/>
      <c r="AZ93" s="43"/>
      <c r="BA93" s="43">
        <f>'[1]Протокол ____'!EH93</f>
        <v>0</v>
      </c>
      <c r="BB93" s="44">
        <f>'[1]Протокол ____'!EI93</f>
        <v>0</v>
      </c>
      <c r="BC93" s="43"/>
      <c r="BD93" s="43"/>
      <c r="BE93" s="43">
        <f>'[1]Протокол ____'!EM93</f>
        <v>0</v>
      </c>
      <c r="BF93" s="43"/>
      <c r="BG93" s="43"/>
      <c r="BH93" s="49">
        <f>'[1]Протокол ____'!EN93</f>
        <v>952</v>
      </c>
      <c r="BI93" s="43"/>
      <c r="BJ93" s="49">
        <f>BH93</f>
        <v>952</v>
      </c>
      <c r="BK93" s="43">
        <f>'[1]Протокол ____'!EO93</f>
        <v>0</v>
      </c>
      <c r="BL93" s="43"/>
      <c r="BM93" s="43"/>
      <c r="BN93" s="42">
        <f>'[1]Протокол ____'!EP93</f>
        <v>0</v>
      </c>
      <c r="BO93" s="42">
        <f t="shared" si="75"/>
        <v>0</v>
      </c>
      <c r="BP93" s="43"/>
      <c r="BQ93" s="43">
        <f>'[1]Протокол ____'!EQ93</f>
        <v>0</v>
      </c>
      <c r="BR93" s="43"/>
      <c r="BS93" s="43"/>
      <c r="BT93" s="43">
        <f>'[1]Протокол ____'!ER93</f>
        <v>0</v>
      </c>
      <c r="BU93" s="43"/>
      <c r="BV93" s="43"/>
      <c r="BW93" s="43">
        <f>'[1]Протокол ____'!ES93</f>
        <v>0</v>
      </c>
      <c r="BX93" s="43"/>
      <c r="BY93" s="43"/>
      <c r="BZ93" s="43">
        <f>'[1]Протокол ____'!ET93</f>
        <v>0</v>
      </c>
      <c r="CA93" s="43"/>
      <c r="CB93" s="43"/>
      <c r="CC93" s="43">
        <f>'[1]Протокол ____'!EU93</f>
        <v>0</v>
      </c>
      <c r="CD93" s="43"/>
      <c r="CE93" s="43"/>
      <c r="CF93" s="43">
        <f>'[1]Протокол ____'!EV93</f>
        <v>0</v>
      </c>
      <c r="CG93" s="43"/>
      <c r="CH93" s="43"/>
      <c r="CI93" s="43">
        <f>'[1]Протокол ____'!EW93</f>
        <v>0</v>
      </c>
      <c r="CJ93" s="43"/>
      <c r="CK93" s="43"/>
      <c r="CL93" s="43">
        <f>'[1]Протокол ____'!EX93</f>
        <v>0</v>
      </c>
      <c r="CM93" s="43"/>
      <c r="CN93" s="43"/>
      <c r="CO93" s="43">
        <f>'[1]Протокол ____'!EY93</f>
        <v>0</v>
      </c>
      <c r="CP93" s="43"/>
      <c r="CQ93" s="43"/>
      <c r="CR93" s="43">
        <f>'[1]Протокол ____'!EZ93</f>
        <v>0</v>
      </c>
      <c r="CS93" s="43"/>
      <c r="CT93" s="43"/>
      <c r="CU93" s="61">
        <f>'[1]Протокол ____'!FA93</f>
        <v>0</v>
      </c>
      <c r="CV93" s="61"/>
      <c r="CW93" s="61"/>
      <c r="CX93" s="43" t="e">
        <f>ROUND([2]V_МО_7_был!FB93+[2]V_МО_изм!FB93,0)</f>
        <v>#REF!</v>
      </c>
      <c r="CY93" s="43" t="e">
        <f>ROUND([2]V_МО_7_был!FC93+[2]V_МО_изм!FC93,0)</f>
        <v>#REF!</v>
      </c>
      <c r="CZ93" s="43" t="e">
        <f>ROUND([2]V_МО_7_был!FD93+[2]V_МО_изм!FD93,0)</f>
        <v>#REF!</v>
      </c>
      <c r="DA93" s="54"/>
      <c r="DB93" s="43">
        <f t="shared" si="76"/>
        <v>0</v>
      </c>
      <c r="DC93" s="43">
        <f t="shared" si="83"/>
        <v>952</v>
      </c>
      <c r="DD93" s="43">
        <f t="shared" si="85"/>
        <v>952</v>
      </c>
      <c r="DE93" s="43">
        <f t="shared" si="77"/>
        <v>0</v>
      </c>
      <c r="DF93" s="41">
        <f t="shared" si="78"/>
        <v>952</v>
      </c>
      <c r="DG93" s="42">
        <f t="shared" si="78"/>
        <v>0</v>
      </c>
      <c r="DH93" s="43">
        <f t="shared" si="78"/>
        <v>952</v>
      </c>
      <c r="DI93" s="55">
        <f>E93-'[1]Протокол ____'!DQ93</f>
        <v>0</v>
      </c>
    </row>
    <row r="94" spans="1:113" x14ac:dyDescent="0.3">
      <c r="A94" s="38">
        <f t="shared" si="82"/>
        <v>71</v>
      </c>
      <c r="B94" s="80" t="s">
        <v>198</v>
      </c>
      <c r="C94" s="77">
        <v>190</v>
      </c>
      <c r="D94" s="40">
        <v>5780</v>
      </c>
      <c r="E94" s="41">
        <f t="shared" si="74"/>
        <v>310</v>
      </c>
      <c r="F94" s="42">
        <f t="shared" si="74"/>
        <v>310</v>
      </c>
      <c r="G94" s="43">
        <f t="shared" si="74"/>
        <v>0</v>
      </c>
      <c r="H94" s="44">
        <f>'[1]Протокол ____'!DR94</f>
        <v>310</v>
      </c>
      <c r="I94" s="47">
        <f t="shared" ref="I94" si="86">H94</f>
        <v>310</v>
      </c>
      <c r="J94" s="43"/>
      <c r="K94" s="43">
        <f>'[1]Протокол ____'!DS94</f>
        <v>187</v>
      </c>
      <c r="L94" s="47">
        <f>K94</f>
        <v>187</v>
      </c>
      <c r="M94" s="43"/>
      <c r="N94" s="43">
        <f>'[1]Протокол ____'!DT94</f>
        <v>0</v>
      </c>
      <c r="O94" s="42">
        <f>N94</f>
        <v>0</v>
      </c>
      <c r="P94" s="43"/>
      <c r="Q94" s="43">
        <f>'[1]Протокол ____'!DU94</f>
        <v>0</v>
      </c>
      <c r="R94" s="43"/>
      <c r="S94" s="43"/>
      <c r="T94" s="43">
        <f>'[1]Протокол ____'!DV94</f>
        <v>0</v>
      </c>
      <c r="U94" s="43"/>
      <c r="V94" s="43"/>
      <c r="W94" s="43">
        <f>'[1]Протокол ____'!DX94</f>
        <v>0</v>
      </c>
      <c r="X94" s="43"/>
      <c r="Y94" s="43"/>
      <c r="Z94" s="43">
        <f>'[1]Протокол ____'!DY94</f>
        <v>0</v>
      </c>
      <c r="AA94" s="43"/>
      <c r="AB94" s="43"/>
      <c r="AC94" s="43">
        <f>'[1]Протокол ____'!DZ94</f>
        <v>0</v>
      </c>
      <c r="AD94" s="43"/>
      <c r="AE94" s="43"/>
      <c r="AF94" s="43">
        <f>'[1]Протокол ____'!EA94</f>
        <v>0</v>
      </c>
      <c r="AG94" s="43"/>
      <c r="AH94" s="43"/>
      <c r="AI94" s="43">
        <f>'[1]Протокол ____'!EB94</f>
        <v>0</v>
      </c>
      <c r="AJ94" s="43"/>
      <c r="AK94" s="43"/>
      <c r="AL94" s="43">
        <f>'[1]Протокол ____'!EC94</f>
        <v>0</v>
      </c>
      <c r="AM94" s="43"/>
      <c r="AN94" s="43"/>
      <c r="AO94" s="43">
        <f>'[1]Протокол ____'!ED94</f>
        <v>0</v>
      </c>
      <c r="AP94" s="43"/>
      <c r="AQ94" s="43"/>
      <c r="AR94" s="43">
        <f>'[1]Протокол ____'!EE94</f>
        <v>0</v>
      </c>
      <c r="AS94" s="43"/>
      <c r="AT94" s="43"/>
      <c r="AU94" s="43">
        <f>'[1]Протокол ____'!EF94</f>
        <v>0</v>
      </c>
      <c r="AV94" s="43">
        <f t="shared" si="81"/>
        <v>0</v>
      </c>
      <c r="AW94" s="43"/>
      <c r="AX94" s="44">
        <f>'[1]Протокол ____'!EG94</f>
        <v>0</v>
      </c>
      <c r="AY94" s="43"/>
      <c r="AZ94" s="43"/>
      <c r="BA94" s="43">
        <f>'[1]Протокол ____'!EH94</f>
        <v>0</v>
      </c>
      <c r="BB94" s="44">
        <f>'[1]Протокол ____'!EI94</f>
        <v>0</v>
      </c>
      <c r="BC94" s="43"/>
      <c r="BD94" s="43"/>
      <c r="BE94" s="43">
        <f>'[1]Протокол ____'!EM94</f>
        <v>0</v>
      </c>
      <c r="BF94" s="43"/>
      <c r="BG94" s="43"/>
      <c r="BH94" s="43">
        <f>'[1]Протокол ____'!EN94</f>
        <v>0</v>
      </c>
      <c r="BI94" s="43"/>
      <c r="BJ94" s="43"/>
      <c r="BK94" s="43">
        <f>'[1]Протокол ____'!EO94</f>
        <v>0</v>
      </c>
      <c r="BL94" s="43"/>
      <c r="BM94" s="43"/>
      <c r="BN94" s="42">
        <f>'[1]Протокол ____'!EP94</f>
        <v>0</v>
      </c>
      <c r="BO94" s="42">
        <f t="shared" si="75"/>
        <v>0</v>
      </c>
      <c r="BP94" s="43"/>
      <c r="BQ94" s="43">
        <f>'[1]Протокол ____'!EQ94</f>
        <v>0</v>
      </c>
      <c r="BR94" s="43"/>
      <c r="BS94" s="43"/>
      <c r="BT94" s="43">
        <f>'[1]Протокол ____'!ER94</f>
        <v>0</v>
      </c>
      <c r="BU94" s="43"/>
      <c r="BV94" s="43"/>
      <c r="BW94" s="43">
        <f>'[1]Протокол ____'!ES94</f>
        <v>0</v>
      </c>
      <c r="BX94" s="43"/>
      <c r="BY94" s="43"/>
      <c r="BZ94" s="43">
        <f>'[1]Протокол ____'!ET94</f>
        <v>0</v>
      </c>
      <c r="CA94" s="43"/>
      <c r="CB94" s="43"/>
      <c r="CC94" s="43">
        <f>'[1]Протокол ____'!EU94</f>
        <v>0</v>
      </c>
      <c r="CD94" s="43"/>
      <c r="CE94" s="43"/>
      <c r="CF94" s="43">
        <f>'[1]Протокол ____'!EV94</f>
        <v>0</v>
      </c>
      <c r="CG94" s="43"/>
      <c r="CH94" s="43"/>
      <c r="CI94" s="43">
        <f>'[1]Протокол ____'!EW94</f>
        <v>0</v>
      </c>
      <c r="CJ94" s="43"/>
      <c r="CK94" s="43"/>
      <c r="CL94" s="43">
        <f>'[1]Протокол ____'!EX94</f>
        <v>0</v>
      </c>
      <c r="CM94" s="43"/>
      <c r="CN94" s="43"/>
      <c r="CO94" s="43">
        <f>'[1]Протокол ____'!EY94</f>
        <v>0</v>
      </c>
      <c r="CP94" s="43"/>
      <c r="CQ94" s="43"/>
      <c r="CR94" s="43">
        <f>'[1]Протокол ____'!EZ94</f>
        <v>0</v>
      </c>
      <c r="CS94" s="43"/>
      <c r="CT94" s="43"/>
      <c r="CU94" s="61">
        <f>'[1]Протокол ____'!FA94</f>
        <v>0</v>
      </c>
      <c r="CV94" s="61"/>
      <c r="CW94" s="61"/>
      <c r="CX94" s="43" t="e">
        <f>ROUND([2]V_МО_7_был!FB94+[2]V_МО_изм!FB94,0)</f>
        <v>#REF!</v>
      </c>
      <c r="CY94" s="43" t="e">
        <f>ROUND([2]V_МО_7_был!FC94+[2]V_МО_изм!FC94,0)</f>
        <v>#REF!</v>
      </c>
      <c r="CZ94" s="43" t="e">
        <f>ROUND([2]V_МО_7_был!FD94+[2]V_МО_изм!FD94,0)</f>
        <v>#REF!</v>
      </c>
      <c r="DA94" s="54"/>
      <c r="DB94" s="43">
        <f t="shared" si="76"/>
        <v>310</v>
      </c>
      <c r="DC94" s="43">
        <f t="shared" si="83"/>
        <v>0</v>
      </c>
      <c r="DD94" s="43">
        <f t="shared" si="85"/>
        <v>310</v>
      </c>
      <c r="DE94" s="43">
        <f t="shared" si="77"/>
        <v>0</v>
      </c>
      <c r="DF94" s="41">
        <f t="shared" si="78"/>
        <v>310</v>
      </c>
      <c r="DG94" s="42">
        <f t="shared" si="78"/>
        <v>310</v>
      </c>
      <c r="DH94" s="43">
        <f t="shared" si="78"/>
        <v>0</v>
      </c>
      <c r="DI94" s="55">
        <f>E94-'[1]Протокол ____'!DQ94</f>
        <v>0</v>
      </c>
    </row>
    <row r="95" spans="1:113" x14ac:dyDescent="0.3">
      <c r="A95" s="38">
        <f t="shared" si="82"/>
        <v>72</v>
      </c>
      <c r="B95" s="82" t="s">
        <v>199</v>
      </c>
      <c r="C95" s="77"/>
      <c r="D95" s="40">
        <v>0</v>
      </c>
      <c r="E95" s="41">
        <f t="shared" si="74"/>
        <v>0</v>
      </c>
      <c r="F95" s="42">
        <f t="shared" si="74"/>
        <v>0</v>
      </c>
      <c r="G95" s="43">
        <f t="shared" si="74"/>
        <v>0</v>
      </c>
      <c r="H95" s="44">
        <f>'[1]Протокол ____'!DR95</f>
        <v>0</v>
      </c>
      <c r="I95" s="43"/>
      <c r="J95" s="43"/>
      <c r="K95" s="43">
        <f>'[1]Протокол ____'!DS95</f>
        <v>0</v>
      </c>
      <c r="L95" s="43"/>
      <c r="M95" s="43"/>
      <c r="N95" s="43">
        <f>'[1]Протокол ____'!DT95</f>
        <v>0</v>
      </c>
      <c r="O95" s="43"/>
      <c r="P95" s="43"/>
      <c r="Q95" s="43">
        <f>'[1]Протокол ____'!DU95</f>
        <v>0</v>
      </c>
      <c r="R95" s="43"/>
      <c r="S95" s="43"/>
      <c r="T95" s="43">
        <f>'[1]Протокол ____'!DV95</f>
        <v>0</v>
      </c>
      <c r="U95" s="43"/>
      <c r="V95" s="43"/>
      <c r="W95" s="43">
        <f>'[1]Протокол ____'!DX95</f>
        <v>0</v>
      </c>
      <c r="X95" s="43"/>
      <c r="Y95" s="43"/>
      <c r="Z95" s="43">
        <f>'[1]Протокол ____'!DY95</f>
        <v>0</v>
      </c>
      <c r="AA95" s="43"/>
      <c r="AB95" s="43"/>
      <c r="AC95" s="43">
        <f>'[1]Протокол ____'!DZ95</f>
        <v>0</v>
      </c>
      <c r="AD95" s="43"/>
      <c r="AE95" s="43"/>
      <c r="AF95" s="43">
        <f>'[1]Протокол ____'!EA95</f>
        <v>0</v>
      </c>
      <c r="AG95" s="43"/>
      <c r="AH95" s="43"/>
      <c r="AI95" s="43">
        <f>'[1]Протокол ____'!EB95</f>
        <v>0</v>
      </c>
      <c r="AJ95" s="43"/>
      <c r="AK95" s="43"/>
      <c r="AL95" s="43">
        <f>'[1]Протокол ____'!EC95</f>
        <v>0</v>
      </c>
      <c r="AM95" s="43"/>
      <c r="AN95" s="43"/>
      <c r="AO95" s="43">
        <f>'[1]Протокол ____'!ED95</f>
        <v>0</v>
      </c>
      <c r="AP95" s="43"/>
      <c r="AQ95" s="43"/>
      <c r="AR95" s="43">
        <f>'[1]Протокол ____'!EE95</f>
        <v>0</v>
      </c>
      <c r="AS95" s="43"/>
      <c r="AT95" s="43"/>
      <c r="AU95" s="43">
        <f>'[1]Протокол ____'!EF95</f>
        <v>0</v>
      </c>
      <c r="AV95" s="43">
        <f t="shared" si="81"/>
        <v>0</v>
      </c>
      <c r="AW95" s="43"/>
      <c r="AX95" s="44">
        <f>'[1]Протокол ____'!EG95</f>
        <v>0</v>
      </c>
      <c r="AY95" s="43"/>
      <c r="AZ95" s="43"/>
      <c r="BA95" s="43">
        <f>'[1]Протокол ____'!EH95</f>
        <v>0</v>
      </c>
      <c r="BB95" s="44">
        <f>'[1]Протокол ____'!EI95</f>
        <v>0</v>
      </c>
      <c r="BC95" s="43"/>
      <c r="BD95" s="43"/>
      <c r="BE95" s="43">
        <f>'[1]Протокол ____'!EM95</f>
        <v>0</v>
      </c>
      <c r="BF95" s="43"/>
      <c r="BG95" s="43"/>
      <c r="BH95" s="43">
        <f>'[1]Протокол ____'!EN95</f>
        <v>0</v>
      </c>
      <c r="BI95" s="43"/>
      <c r="BJ95" s="43"/>
      <c r="BK95" s="43">
        <f>'[1]Протокол ____'!EO95</f>
        <v>0</v>
      </c>
      <c r="BL95" s="43"/>
      <c r="BM95" s="43"/>
      <c r="BN95" s="42">
        <f>'[1]Протокол ____'!EP95</f>
        <v>0</v>
      </c>
      <c r="BO95" s="42">
        <f t="shared" si="75"/>
        <v>0</v>
      </c>
      <c r="BP95" s="43"/>
      <c r="BQ95" s="43">
        <f>'[1]Протокол ____'!EQ95</f>
        <v>0</v>
      </c>
      <c r="BR95" s="43"/>
      <c r="BS95" s="43"/>
      <c r="BT95" s="43">
        <f>'[1]Протокол ____'!ER95</f>
        <v>0</v>
      </c>
      <c r="BU95" s="43"/>
      <c r="BV95" s="43"/>
      <c r="BW95" s="43">
        <f>'[1]Протокол ____'!ES95</f>
        <v>0</v>
      </c>
      <c r="BX95" s="43"/>
      <c r="BY95" s="43"/>
      <c r="BZ95" s="43">
        <f>'[1]Протокол ____'!ET95</f>
        <v>0</v>
      </c>
      <c r="CA95" s="43"/>
      <c r="CB95" s="43"/>
      <c r="CC95" s="43">
        <f>'[1]Протокол ____'!EU95</f>
        <v>0</v>
      </c>
      <c r="CD95" s="43"/>
      <c r="CE95" s="43"/>
      <c r="CF95" s="43">
        <f>'[1]Протокол ____'!EV95</f>
        <v>0</v>
      </c>
      <c r="CG95" s="43"/>
      <c r="CH95" s="43"/>
      <c r="CI95" s="43">
        <f>'[1]Протокол ____'!EW95</f>
        <v>0</v>
      </c>
      <c r="CJ95" s="43"/>
      <c r="CK95" s="43"/>
      <c r="CL95" s="43">
        <f>'[1]Протокол ____'!EX95</f>
        <v>0</v>
      </c>
      <c r="CM95" s="43"/>
      <c r="CN95" s="43"/>
      <c r="CO95" s="43">
        <f>'[1]Протокол ____'!EY95</f>
        <v>0</v>
      </c>
      <c r="CP95" s="43"/>
      <c r="CQ95" s="43"/>
      <c r="CR95" s="43">
        <f>'[1]Протокол ____'!EZ95</f>
        <v>0</v>
      </c>
      <c r="CS95" s="43"/>
      <c r="CT95" s="43"/>
      <c r="CU95" s="61">
        <f>'[1]Протокол ____'!FA95</f>
        <v>0</v>
      </c>
      <c r="CV95" s="61"/>
      <c r="CW95" s="61"/>
      <c r="CX95" s="43" t="e">
        <f>ROUND([2]V_МО_7_был!FB95+[2]V_МО_изм!FB95,0)</f>
        <v>#REF!</v>
      </c>
      <c r="CY95" s="43" t="e">
        <f>ROUND([2]V_МО_7_был!FC95+[2]V_МО_изм!FC95,0)</f>
        <v>#REF!</v>
      </c>
      <c r="CZ95" s="43" t="e">
        <f>ROUND([2]V_МО_7_был!FD95+[2]V_МО_изм!FD95,0)</f>
        <v>#REF!</v>
      </c>
      <c r="DA95" s="54"/>
      <c r="DB95" s="43">
        <f t="shared" si="76"/>
        <v>0</v>
      </c>
      <c r="DC95" s="43">
        <f t="shared" si="83"/>
        <v>0</v>
      </c>
      <c r="DD95" s="43">
        <f t="shared" si="85"/>
        <v>0</v>
      </c>
      <c r="DE95" s="43">
        <f t="shared" si="77"/>
        <v>0</v>
      </c>
      <c r="DF95" s="41">
        <f t="shared" si="78"/>
        <v>0</v>
      </c>
      <c r="DG95" s="42">
        <f t="shared" si="78"/>
        <v>0</v>
      </c>
      <c r="DH95" s="43">
        <f t="shared" si="78"/>
        <v>0</v>
      </c>
      <c r="DI95" s="55">
        <f>E95-'[1]Протокол ____'!DQ95</f>
        <v>0</v>
      </c>
    </row>
    <row r="96" spans="1:113" x14ac:dyDescent="0.3">
      <c r="A96" s="38">
        <f t="shared" si="82"/>
        <v>73</v>
      </c>
      <c r="B96" s="83" t="s">
        <v>200</v>
      </c>
      <c r="C96" s="77"/>
      <c r="D96" s="40">
        <v>0</v>
      </c>
      <c r="E96" s="41">
        <f t="shared" si="74"/>
        <v>0</v>
      </c>
      <c r="F96" s="42">
        <f t="shared" si="74"/>
        <v>0</v>
      </c>
      <c r="G96" s="43">
        <f t="shared" si="74"/>
        <v>0</v>
      </c>
      <c r="H96" s="44">
        <f>'[1]Протокол ____'!DR96</f>
        <v>0</v>
      </c>
      <c r="I96" s="43"/>
      <c r="J96" s="43"/>
      <c r="K96" s="43">
        <f>'[1]Протокол ____'!DS96</f>
        <v>0</v>
      </c>
      <c r="L96" s="43"/>
      <c r="M96" s="43"/>
      <c r="N96" s="43">
        <f>'[1]Протокол ____'!DT96</f>
        <v>0</v>
      </c>
      <c r="O96" s="43"/>
      <c r="P96" s="43"/>
      <c r="Q96" s="43">
        <f>'[1]Протокол ____'!DU96</f>
        <v>0</v>
      </c>
      <c r="R96" s="43"/>
      <c r="S96" s="43"/>
      <c r="T96" s="43">
        <f>'[1]Протокол ____'!DV96</f>
        <v>0</v>
      </c>
      <c r="U96" s="43"/>
      <c r="V96" s="43"/>
      <c r="W96" s="43">
        <f>'[1]Протокол ____'!DX96</f>
        <v>0</v>
      </c>
      <c r="X96" s="43"/>
      <c r="Y96" s="43"/>
      <c r="Z96" s="43">
        <f>'[1]Протокол ____'!DY96</f>
        <v>0</v>
      </c>
      <c r="AA96" s="43"/>
      <c r="AB96" s="43"/>
      <c r="AC96" s="43">
        <f>'[1]Протокол ____'!DZ96</f>
        <v>0</v>
      </c>
      <c r="AD96" s="43"/>
      <c r="AE96" s="43"/>
      <c r="AF96" s="43">
        <f>'[1]Протокол ____'!EA96</f>
        <v>0</v>
      </c>
      <c r="AG96" s="43"/>
      <c r="AH96" s="43"/>
      <c r="AI96" s="43">
        <f>'[1]Протокол ____'!EB96</f>
        <v>0</v>
      </c>
      <c r="AJ96" s="43"/>
      <c r="AK96" s="43"/>
      <c r="AL96" s="43">
        <f>'[1]Протокол ____'!EC96</f>
        <v>0</v>
      </c>
      <c r="AM96" s="43"/>
      <c r="AN96" s="43"/>
      <c r="AO96" s="43">
        <f>'[1]Протокол ____'!ED96</f>
        <v>0</v>
      </c>
      <c r="AP96" s="43"/>
      <c r="AQ96" s="43"/>
      <c r="AR96" s="43">
        <f>'[1]Протокол ____'!EE96</f>
        <v>0</v>
      </c>
      <c r="AS96" s="43"/>
      <c r="AT96" s="43"/>
      <c r="AU96" s="43">
        <f>'[1]Протокол ____'!EF96</f>
        <v>0</v>
      </c>
      <c r="AV96" s="43">
        <f t="shared" si="81"/>
        <v>0</v>
      </c>
      <c r="AW96" s="43"/>
      <c r="AX96" s="44">
        <f>'[1]Протокол ____'!EG96</f>
        <v>0</v>
      </c>
      <c r="AY96" s="43"/>
      <c r="AZ96" s="43"/>
      <c r="BA96" s="43">
        <f>'[1]Протокол ____'!EH96</f>
        <v>0</v>
      </c>
      <c r="BB96" s="44">
        <f>'[1]Протокол ____'!EI96</f>
        <v>0</v>
      </c>
      <c r="BC96" s="43"/>
      <c r="BD96" s="43"/>
      <c r="BE96" s="43">
        <f>'[1]Протокол ____'!EM96</f>
        <v>0</v>
      </c>
      <c r="BF96" s="43"/>
      <c r="BG96" s="43"/>
      <c r="BH96" s="43">
        <f>'[1]Протокол ____'!EN96</f>
        <v>0</v>
      </c>
      <c r="BI96" s="43"/>
      <c r="BJ96" s="43"/>
      <c r="BK96" s="43">
        <f>'[1]Протокол ____'!EO96</f>
        <v>0</v>
      </c>
      <c r="BL96" s="43"/>
      <c r="BM96" s="43"/>
      <c r="BN96" s="42">
        <f>'[1]Протокол ____'!EP96</f>
        <v>0</v>
      </c>
      <c r="BO96" s="42">
        <f t="shared" si="75"/>
        <v>0</v>
      </c>
      <c r="BP96" s="43"/>
      <c r="BQ96" s="43">
        <f>'[1]Протокол ____'!EQ96</f>
        <v>0</v>
      </c>
      <c r="BR96" s="43"/>
      <c r="BS96" s="43"/>
      <c r="BT96" s="43">
        <f>'[1]Протокол ____'!ER96</f>
        <v>0</v>
      </c>
      <c r="BU96" s="43"/>
      <c r="BV96" s="43"/>
      <c r="BW96" s="43">
        <f>'[1]Протокол ____'!ES96</f>
        <v>0</v>
      </c>
      <c r="BX96" s="43"/>
      <c r="BY96" s="43"/>
      <c r="BZ96" s="43">
        <f>'[1]Протокол ____'!ET96</f>
        <v>0</v>
      </c>
      <c r="CA96" s="43"/>
      <c r="CB96" s="43"/>
      <c r="CC96" s="43">
        <f>'[1]Протокол ____'!EU96</f>
        <v>0</v>
      </c>
      <c r="CD96" s="43"/>
      <c r="CE96" s="43"/>
      <c r="CF96" s="43">
        <f>'[1]Протокол ____'!EV96</f>
        <v>0</v>
      </c>
      <c r="CG96" s="43"/>
      <c r="CH96" s="43"/>
      <c r="CI96" s="43">
        <f>'[1]Протокол ____'!EW96</f>
        <v>0</v>
      </c>
      <c r="CJ96" s="43"/>
      <c r="CK96" s="43"/>
      <c r="CL96" s="43">
        <f>'[1]Протокол ____'!EX96</f>
        <v>0</v>
      </c>
      <c r="CM96" s="43"/>
      <c r="CN96" s="43"/>
      <c r="CO96" s="43">
        <f>'[1]Протокол ____'!EY96</f>
        <v>0</v>
      </c>
      <c r="CP96" s="43"/>
      <c r="CQ96" s="43"/>
      <c r="CR96" s="43">
        <f>'[1]Протокол ____'!EZ96</f>
        <v>0</v>
      </c>
      <c r="CS96" s="43"/>
      <c r="CT96" s="43"/>
      <c r="CU96" s="61">
        <f>'[1]Протокол ____'!FA96</f>
        <v>0</v>
      </c>
      <c r="CV96" s="61"/>
      <c r="CW96" s="61"/>
      <c r="CX96" s="43" t="e">
        <f>ROUND([2]V_МО_7_был!FB96+[2]V_МО_изм!FB96,0)</f>
        <v>#REF!</v>
      </c>
      <c r="CY96" s="43" t="e">
        <f>ROUND([2]V_МО_7_был!FC96+[2]V_МО_изм!FC96,0)</f>
        <v>#REF!</v>
      </c>
      <c r="CZ96" s="43" t="e">
        <f>ROUND([2]V_МО_7_был!FD96+[2]V_МО_изм!FD96,0)</f>
        <v>#REF!</v>
      </c>
      <c r="DA96" s="54"/>
      <c r="DB96" s="43">
        <f t="shared" si="76"/>
        <v>0</v>
      </c>
      <c r="DC96" s="43">
        <f t="shared" si="83"/>
        <v>0</v>
      </c>
      <c r="DD96" s="43">
        <f t="shared" si="85"/>
        <v>0</v>
      </c>
      <c r="DE96" s="43">
        <f t="shared" si="77"/>
        <v>0</v>
      </c>
      <c r="DF96" s="41">
        <f t="shared" si="78"/>
        <v>0</v>
      </c>
      <c r="DG96" s="42">
        <f t="shared" si="78"/>
        <v>0</v>
      </c>
      <c r="DH96" s="43">
        <f t="shared" si="78"/>
        <v>0</v>
      </c>
      <c r="DI96" s="55">
        <f>E96-'[1]Протокол ____'!DQ96</f>
        <v>0</v>
      </c>
    </row>
    <row r="97" spans="1:113" x14ac:dyDescent="0.3">
      <c r="A97" s="38">
        <f t="shared" si="82"/>
        <v>74</v>
      </c>
      <c r="B97" s="83" t="s">
        <v>201</v>
      </c>
      <c r="C97" s="77"/>
      <c r="D97" s="40">
        <v>5401</v>
      </c>
      <c r="E97" s="41">
        <f t="shared" si="74"/>
        <v>825</v>
      </c>
      <c r="F97" s="42">
        <f t="shared" si="74"/>
        <v>0</v>
      </c>
      <c r="G97" s="43">
        <f t="shared" si="74"/>
        <v>825</v>
      </c>
      <c r="H97" s="44">
        <f>'[1]Протокол ____'!DR97</f>
        <v>0</v>
      </c>
      <c r="I97" s="43"/>
      <c r="J97" s="43"/>
      <c r="K97" s="43">
        <f>'[1]Протокол ____'!DS97</f>
        <v>0</v>
      </c>
      <c r="L97" s="43"/>
      <c r="M97" s="43"/>
      <c r="N97" s="43">
        <f>'[1]Протокол ____'!DT97</f>
        <v>0</v>
      </c>
      <c r="O97" s="43"/>
      <c r="P97" s="43"/>
      <c r="Q97" s="43">
        <f>'[1]Протокол ____'!DU97</f>
        <v>0</v>
      </c>
      <c r="R97" s="43"/>
      <c r="S97" s="43"/>
      <c r="T97" s="43">
        <f>'[1]Протокол ____'!DV97</f>
        <v>0</v>
      </c>
      <c r="U97" s="43"/>
      <c r="V97" s="43"/>
      <c r="W97" s="43">
        <f>'[1]Протокол ____'!DX97</f>
        <v>0</v>
      </c>
      <c r="X97" s="43"/>
      <c r="Y97" s="43"/>
      <c r="Z97" s="43">
        <f>'[1]Протокол ____'!DY97</f>
        <v>0</v>
      </c>
      <c r="AA97" s="43"/>
      <c r="AB97" s="43"/>
      <c r="AC97" s="43">
        <f>'[1]Протокол ____'!DZ97</f>
        <v>0</v>
      </c>
      <c r="AD97" s="43"/>
      <c r="AE97" s="43"/>
      <c r="AF97" s="43">
        <f>'[1]Протокол ____'!EA97</f>
        <v>0</v>
      </c>
      <c r="AG97" s="43"/>
      <c r="AH97" s="43"/>
      <c r="AI97" s="43">
        <f>'[1]Протокол ____'!EB97</f>
        <v>0</v>
      </c>
      <c r="AJ97" s="43"/>
      <c r="AK97" s="43"/>
      <c r="AL97" s="43">
        <f>'[1]Протокол ____'!EC97</f>
        <v>0</v>
      </c>
      <c r="AM97" s="43"/>
      <c r="AN97" s="43"/>
      <c r="AO97" s="43">
        <f>'[1]Протокол ____'!ED97</f>
        <v>0</v>
      </c>
      <c r="AP97" s="43"/>
      <c r="AQ97" s="43"/>
      <c r="AR97" s="43">
        <f>'[1]Протокол ____'!EE97</f>
        <v>0</v>
      </c>
      <c r="AS97" s="43"/>
      <c r="AT97" s="43"/>
      <c r="AU97" s="43">
        <f>'[1]Протокол ____'!EF97</f>
        <v>0</v>
      </c>
      <c r="AV97" s="43">
        <f t="shared" si="81"/>
        <v>0</v>
      </c>
      <c r="AW97" s="43"/>
      <c r="AX97" s="44">
        <f>'[1]Протокол ____'!EG97</f>
        <v>0</v>
      </c>
      <c r="AY97" s="43"/>
      <c r="AZ97" s="43"/>
      <c r="BA97" s="43">
        <f>'[1]Протокол ____'!EH97</f>
        <v>0</v>
      </c>
      <c r="BB97" s="44">
        <f>'[1]Протокол ____'!EI97</f>
        <v>0</v>
      </c>
      <c r="BC97" s="43"/>
      <c r="BD97" s="43"/>
      <c r="BE97" s="43">
        <f>'[1]Протокол ____'!EM97</f>
        <v>0</v>
      </c>
      <c r="BF97" s="43"/>
      <c r="BG97" s="43"/>
      <c r="BH97" s="49">
        <f>'[1]Протокол ____'!EN97</f>
        <v>825</v>
      </c>
      <c r="BI97" s="43"/>
      <c r="BJ97" s="49">
        <f>BH97</f>
        <v>825</v>
      </c>
      <c r="BK97" s="43">
        <f>'[1]Протокол ____'!EO97</f>
        <v>0</v>
      </c>
      <c r="BL97" s="43"/>
      <c r="BM97" s="43"/>
      <c r="BN97" s="42">
        <f>'[1]Протокол ____'!EP97</f>
        <v>0</v>
      </c>
      <c r="BO97" s="42">
        <f t="shared" si="75"/>
        <v>0</v>
      </c>
      <c r="BP97" s="43"/>
      <c r="BQ97" s="43">
        <f>'[1]Протокол ____'!EQ97</f>
        <v>0</v>
      </c>
      <c r="BR97" s="43"/>
      <c r="BS97" s="43"/>
      <c r="BT97" s="43">
        <f>'[1]Протокол ____'!ER97</f>
        <v>0</v>
      </c>
      <c r="BU97" s="43"/>
      <c r="BV97" s="43"/>
      <c r="BW97" s="43">
        <f>'[1]Протокол ____'!ES97</f>
        <v>0</v>
      </c>
      <c r="BX97" s="43"/>
      <c r="BY97" s="43"/>
      <c r="BZ97" s="43">
        <f>'[1]Протокол ____'!ET97</f>
        <v>0</v>
      </c>
      <c r="CA97" s="43"/>
      <c r="CB97" s="43"/>
      <c r="CC97" s="43">
        <f>'[1]Протокол ____'!EU97</f>
        <v>0</v>
      </c>
      <c r="CD97" s="43"/>
      <c r="CE97" s="43"/>
      <c r="CF97" s="43">
        <f>'[1]Протокол ____'!EV97</f>
        <v>0</v>
      </c>
      <c r="CG97" s="43"/>
      <c r="CH97" s="43"/>
      <c r="CI97" s="43">
        <f>'[1]Протокол ____'!EW97</f>
        <v>0</v>
      </c>
      <c r="CJ97" s="43"/>
      <c r="CK97" s="43"/>
      <c r="CL97" s="43">
        <f>'[1]Протокол ____'!EX97</f>
        <v>0</v>
      </c>
      <c r="CM97" s="43"/>
      <c r="CN97" s="43"/>
      <c r="CO97" s="43">
        <f>'[1]Протокол ____'!EY97</f>
        <v>0</v>
      </c>
      <c r="CP97" s="43"/>
      <c r="CQ97" s="43"/>
      <c r="CR97" s="43">
        <f>'[1]Протокол ____'!EZ97</f>
        <v>0</v>
      </c>
      <c r="CS97" s="43"/>
      <c r="CT97" s="43"/>
      <c r="CU97" s="61">
        <f>'[1]Протокол ____'!FA97</f>
        <v>0</v>
      </c>
      <c r="CV97" s="61"/>
      <c r="CW97" s="61"/>
      <c r="CX97" s="43" t="e">
        <f>ROUND([2]V_МО_7_был!FB97+[2]V_МО_изм!FB97,0)</f>
        <v>#REF!</v>
      </c>
      <c r="CY97" s="43" t="e">
        <f>ROUND([2]V_МО_7_был!FC97+[2]V_МО_изм!FC97,0)</f>
        <v>#REF!</v>
      </c>
      <c r="CZ97" s="43" t="e">
        <f>ROUND([2]V_МО_7_был!FD97+[2]V_МО_изм!FD97,0)</f>
        <v>#REF!</v>
      </c>
      <c r="DA97" s="54"/>
      <c r="DB97" s="43">
        <f t="shared" si="76"/>
        <v>0</v>
      </c>
      <c r="DC97" s="43">
        <f t="shared" si="83"/>
        <v>825</v>
      </c>
      <c r="DD97" s="43">
        <f t="shared" si="85"/>
        <v>825</v>
      </c>
      <c r="DE97" s="43">
        <f t="shared" si="77"/>
        <v>0</v>
      </c>
      <c r="DF97" s="41">
        <f t="shared" si="78"/>
        <v>825</v>
      </c>
      <c r="DG97" s="42">
        <f t="shared" si="78"/>
        <v>0</v>
      </c>
      <c r="DH97" s="43">
        <f t="shared" si="78"/>
        <v>825</v>
      </c>
      <c r="DI97" s="55">
        <f>E97-'[1]Протокол ____'!DQ97</f>
        <v>0</v>
      </c>
    </row>
    <row r="98" spans="1:113" x14ac:dyDescent="0.3">
      <c r="A98" s="38">
        <f t="shared" si="82"/>
        <v>75</v>
      </c>
      <c r="B98" s="83" t="s">
        <v>202</v>
      </c>
      <c r="C98" s="77"/>
      <c r="D98" s="40">
        <v>0</v>
      </c>
      <c r="E98" s="41">
        <f t="shared" si="74"/>
        <v>444</v>
      </c>
      <c r="F98" s="42">
        <f t="shared" si="74"/>
        <v>0</v>
      </c>
      <c r="G98" s="43">
        <f t="shared" si="74"/>
        <v>444</v>
      </c>
      <c r="H98" s="44">
        <f>'[1]Протокол ____'!DR98</f>
        <v>0</v>
      </c>
      <c r="I98" s="43"/>
      <c r="J98" s="43"/>
      <c r="K98" s="43">
        <f>'[1]Протокол ____'!DS98</f>
        <v>0</v>
      </c>
      <c r="L98" s="43"/>
      <c r="M98" s="43"/>
      <c r="N98" s="43">
        <f>'[1]Протокол ____'!DT98</f>
        <v>0</v>
      </c>
      <c r="O98" s="43"/>
      <c r="P98" s="43"/>
      <c r="Q98" s="43">
        <f>'[1]Протокол ____'!DU98</f>
        <v>0</v>
      </c>
      <c r="R98" s="43"/>
      <c r="S98" s="43"/>
      <c r="T98" s="43">
        <f>'[1]Протокол ____'!DV98</f>
        <v>0</v>
      </c>
      <c r="U98" s="43"/>
      <c r="V98" s="43"/>
      <c r="W98" s="43">
        <f>'[1]Протокол ____'!DX98</f>
        <v>0</v>
      </c>
      <c r="X98" s="43"/>
      <c r="Y98" s="43"/>
      <c r="Z98" s="43">
        <f>'[1]Протокол ____'!DY98</f>
        <v>0</v>
      </c>
      <c r="AA98" s="43"/>
      <c r="AB98" s="43"/>
      <c r="AC98" s="43">
        <f>'[1]Протокол ____'!DZ98</f>
        <v>0</v>
      </c>
      <c r="AD98" s="43"/>
      <c r="AE98" s="43"/>
      <c r="AF98" s="43">
        <f>'[1]Протокол ____'!EA98</f>
        <v>0</v>
      </c>
      <c r="AG98" s="43"/>
      <c r="AH98" s="43"/>
      <c r="AI98" s="43">
        <f>'[1]Протокол ____'!EB98</f>
        <v>0</v>
      </c>
      <c r="AJ98" s="43"/>
      <c r="AK98" s="43"/>
      <c r="AL98" s="43">
        <f>'[1]Протокол ____'!EC98</f>
        <v>0</v>
      </c>
      <c r="AM98" s="43"/>
      <c r="AN98" s="43"/>
      <c r="AO98" s="43">
        <f>'[1]Протокол ____'!ED98</f>
        <v>0</v>
      </c>
      <c r="AP98" s="43"/>
      <c r="AQ98" s="43"/>
      <c r="AR98" s="43">
        <f>'[1]Протокол ____'!EE98</f>
        <v>0</v>
      </c>
      <c r="AS98" s="43"/>
      <c r="AT98" s="43"/>
      <c r="AU98" s="43">
        <f>'[1]Протокол ____'!EF98</f>
        <v>0</v>
      </c>
      <c r="AV98" s="43">
        <f t="shared" si="81"/>
        <v>0</v>
      </c>
      <c r="AW98" s="43"/>
      <c r="AX98" s="44">
        <f>'[1]Протокол ____'!EG98</f>
        <v>444</v>
      </c>
      <c r="AY98" s="43"/>
      <c r="AZ98" s="49">
        <f>AX98</f>
        <v>444</v>
      </c>
      <c r="BA98" s="43">
        <f>'[1]Протокол ____'!EH98</f>
        <v>444</v>
      </c>
      <c r="BB98" s="44">
        <f>'[1]Протокол ____'!EI98</f>
        <v>0</v>
      </c>
      <c r="BC98" s="43"/>
      <c r="BD98" s="43"/>
      <c r="BE98" s="43">
        <f>'[1]Протокол ____'!EM98</f>
        <v>0</v>
      </c>
      <c r="BF98" s="43"/>
      <c r="BG98" s="43"/>
      <c r="BH98" s="43">
        <f>'[1]Протокол ____'!EN98</f>
        <v>0</v>
      </c>
      <c r="BI98" s="43"/>
      <c r="BJ98" s="43"/>
      <c r="BK98" s="43">
        <f>'[1]Протокол ____'!EO98</f>
        <v>0</v>
      </c>
      <c r="BL98" s="43"/>
      <c r="BM98" s="43"/>
      <c r="BN98" s="42">
        <f>'[1]Протокол ____'!EP98</f>
        <v>0</v>
      </c>
      <c r="BO98" s="42">
        <f t="shared" si="75"/>
        <v>0</v>
      </c>
      <c r="BP98" s="43"/>
      <c r="BQ98" s="43">
        <f>'[1]Протокол ____'!EQ98</f>
        <v>0</v>
      </c>
      <c r="BR98" s="43"/>
      <c r="BS98" s="43"/>
      <c r="BT98" s="43">
        <f>'[1]Протокол ____'!ER98</f>
        <v>0</v>
      </c>
      <c r="BU98" s="43"/>
      <c r="BV98" s="43"/>
      <c r="BW98" s="43">
        <f>'[1]Протокол ____'!ES98</f>
        <v>0</v>
      </c>
      <c r="BX98" s="43"/>
      <c r="BY98" s="43"/>
      <c r="BZ98" s="43">
        <f>'[1]Протокол ____'!ET98</f>
        <v>0</v>
      </c>
      <c r="CA98" s="43"/>
      <c r="CB98" s="43"/>
      <c r="CC98" s="43">
        <f>'[1]Протокол ____'!EU98</f>
        <v>0</v>
      </c>
      <c r="CD98" s="43"/>
      <c r="CE98" s="43"/>
      <c r="CF98" s="43">
        <f>'[1]Протокол ____'!EV98</f>
        <v>0</v>
      </c>
      <c r="CG98" s="43"/>
      <c r="CH98" s="43"/>
      <c r="CI98" s="43">
        <f>'[1]Протокол ____'!EW98</f>
        <v>0</v>
      </c>
      <c r="CJ98" s="43"/>
      <c r="CK98" s="43"/>
      <c r="CL98" s="43">
        <f>'[1]Протокол ____'!EX98</f>
        <v>0</v>
      </c>
      <c r="CM98" s="43"/>
      <c r="CN98" s="43"/>
      <c r="CO98" s="43">
        <f>'[1]Протокол ____'!EY98</f>
        <v>0</v>
      </c>
      <c r="CP98" s="43"/>
      <c r="CQ98" s="43"/>
      <c r="CR98" s="43">
        <f>'[1]Протокол ____'!EZ98</f>
        <v>0</v>
      </c>
      <c r="CS98" s="43"/>
      <c r="CT98" s="43"/>
      <c r="CU98" s="61">
        <f>'[1]Протокол ____'!FA98</f>
        <v>444</v>
      </c>
      <c r="CV98" s="61"/>
      <c r="CW98" s="61"/>
      <c r="CX98" s="43" t="e">
        <f>ROUND([2]V_МО_7_был!FB98+[2]V_МО_изм!FB98,0)</f>
        <v>#REF!</v>
      </c>
      <c r="CY98" s="43" t="e">
        <f>ROUND([2]V_МО_7_был!FC98+[2]V_МО_изм!FC98,0)</f>
        <v>#REF!</v>
      </c>
      <c r="CZ98" s="43" t="e">
        <f>ROUND([2]V_МО_7_был!FD98+[2]V_МО_изм!FD98,0)</f>
        <v>#REF!</v>
      </c>
      <c r="DA98" s="54"/>
      <c r="DB98" s="43">
        <f t="shared" si="76"/>
        <v>0</v>
      </c>
      <c r="DC98" s="43">
        <f t="shared" si="83"/>
        <v>444</v>
      </c>
      <c r="DD98" s="43">
        <f t="shared" si="85"/>
        <v>444</v>
      </c>
      <c r="DE98" s="43">
        <f t="shared" si="77"/>
        <v>0</v>
      </c>
      <c r="DF98" s="41">
        <f t="shared" si="78"/>
        <v>444</v>
      </c>
      <c r="DG98" s="42">
        <f t="shared" si="78"/>
        <v>0</v>
      </c>
      <c r="DH98" s="43">
        <f t="shared" si="78"/>
        <v>444</v>
      </c>
      <c r="DI98" s="55">
        <f>E98-'[1]Протокол ____'!DQ98</f>
        <v>0</v>
      </c>
    </row>
    <row r="99" spans="1:113" ht="40.5" x14ac:dyDescent="0.3">
      <c r="A99" s="38">
        <f t="shared" si="82"/>
        <v>76</v>
      </c>
      <c r="B99" s="83" t="s">
        <v>203</v>
      </c>
      <c r="C99" s="77"/>
      <c r="D99" s="40">
        <v>120</v>
      </c>
      <c r="E99" s="41">
        <f t="shared" si="74"/>
        <v>36</v>
      </c>
      <c r="F99" s="42">
        <f t="shared" si="74"/>
        <v>36</v>
      </c>
      <c r="G99" s="43">
        <f t="shared" si="74"/>
        <v>0</v>
      </c>
      <c r="H99" s="44">
        <f>'[1]Протокол ____'!DR99</f>
        <v>0</v>
      </c>
      <c r="I99" s="43"/>
      <c r="J99" s="43"/>
      <c r="K99" s="43">
        <f>'[1]Протокол ____'!DS99</f>
        <v>0</v>
      </c>
      <c r="L99" s="43"/>
      <c r="M99" s="43"/>
      <c r="N99" s="43">
        <f>'[1]Протокол ____'!DT99</f>
        <v>0</v>
      </c>
      <c r="O99" s="43"/>
      <c r="P99" s="43"/>
      <c r="Q99" s="43">
        <f>'[1]Протокол ____'!DU99</f>
        <v>0</v>
      </c>
      <c r="R99" s="43"/>
      <c r="S99" s="43"/>
      <c r="T99" s="43">
        <f>'[1]Протокол ____'!DV99</f>
        <v>0</v>
      </c>
      <c r="U99" s="43"/>
      <c r="V99" s="43"/>
      <c r="W99" s="43">
        <f>'[1]Протокол ____'!DX99</f>
        <v>0</v>
      </c>
      <c r="X99" s="43"/>
      <c r="Y99" s="43"/>
      <c r="Z99" s="43">
        <f>'[1]Протокол ____'!DY99</f>
        <v>0</v>
      </c>
      <c r="AA99" s="43"/>
      <c r="AB99" s="43"/>
      <c r="AC99" s="43">
        <f>'[1]Протокол ____'!DZ99</f>
        <v>0</v>
      </c>
      <c r="AD99" s="43"/>
      <c r="AE99" s="43"/>
      <c r="AF99" s="43">
        <f>'[1]Протокол ____'!EA99</f>
        <v>0</v>
      </c>
      <c r="AG99" s="43"/>
      <c r="AH99" s="43"/>
      <c r="AI99" s="43">
        <f>'[1]Протокол ____'!EB99</f>
        <v>0</v>
      </c>
      <c r="AJ99" s="43"/>
      <c r="AK99" s="43"/>
      <c r="AL99" s="43">
        <f>'[1]Протокол ____'!EC99</f>
        <v>0</v>
      </c>
      <c r="AM99" s="43"/>
      <c r="AN99" s="43"/>
      <c r="AO99" s="43">
        <f>'[1]Протокол ____'!ED99</f>
        <v>0</v>
      </c>
      <c r="AP99" s="43"/>
      <c r="AQ99" s="43"/>
      <c r="AR99" s="43">
        <f>'[1]Протокол ____'!EE99</f>
        <v>0</v>
      </c>
      <c r="AS99" s="43"/>
      <c r="AT99" s="43"/>
      <c r="AU99" s="43">
        <f>'[1]Протокол ____'!EF99</f>
        <v>0</v>
      </c>
      <c r="AV99" s="43">
        <f t="shared" si="81"/>
        <v>0</v>
      </c>
      <c r="AW99" s="43"/>
      <c r="AX99" s="44">
        <f>'[1]Протокол ____'!EG99</f>
        <v>36</v>
      </c>
      <c r="AY99" s="47">
        <f>AX99</f>
        <v>36</v>
      </c>
      <c r="AZ99" s="43"/>
      <c r="BA99" s="43">
        <f>'[1]Протокол ____'!EH99</f>
        <v>36</v>
      </c>
      <c r="BB99" s="44">
        <f>'[1]Протокол ____'!EI99</f>
        <v>0</v>
      </c>
      <c r="BC99" s="43"/>
      <c r="BD99" s="43"/>
      <c r="BE99" s="43">
        <f>'[1]Протокол ____'!EM99</f>
        <v>0</v>
      </c>
      <c r="BF99" s="43"/>
      <c r="BG99" s="43"/>
      <c r="BH99" s="43">
        <f>'[1]Протокол ____'!EN99</f>
        <v>0</v>
      </c>
      <c r="BI99" s="43"/>
      <c r="BJ99" s="43"/>
      <c r="BK99" s="43">
        <f>'[1]Протокол ____'!EO99</f>
        <v>0</v>
      </c>
      <c r="BL99" s="43"/>
      <c r="BM99" s="43"/>
      <c r="BN99" s="42">
        <f>'[1]Протокол ____'!EP99</f>
        <v>0</v>
      </c>
      <c r="BO99" s="42">
        <f t="shared" si="75"/>
        <v>0</v>
      </c>
      <c r="BP99" s="43"/>
      <c r="BQ99" s="43">
        <f>'[1]Протокол ____'!EQ99</f>
        <v>0</v>
      </c>
      <c r="BR99" s="43"/>
      <c r="BS99" s="43"/>
      <c r="BT99" s="43">
        <f>'[1]Протокол ____'!ER99</f>
        <v>0</v>
      </c>
      <c r="BU99" s="43"/>
      <c r="BV99" s="43"/>
      <c r="BW99" s="43">
        <f>'[1]Протокол ____'!ES99</f>
        <v>0</v>
      </c>
      <c r="BX99" s="43"/>
      <c r="BY99" s="43"/>
      <c r="BZ99" s="43">
        <f>'[1]Протокол ____'!ET99</f>
        <v>0</v>
      </c>
      <c r="CA99" s="43"/>
      <c r="CB99" s="43"/>
      <c r="CC99" s="43">
        <f>'[1]Протокол ____'!EU99</f>
        <v>0</v>
      </c>
      <c r="CD99" s="43"/>
      <c r="CE99" s="43"/>
      <c r="CF99" s="43">
        <f>'[1]Протокол ____'!EV99</f>
        <v>0</v>
      </c>
      <c r="CG99" s="43"/>
      <c r="CH99" s="43"/>
      <c r="CI99" s="43">
        <f>'[1]Протокол ____'!EW99</f>
        <v>0</v>
      </c>
      <c r="CJ99" s="43"/>
      <c r="CK99" s="43"/>
      <c r="CL99" s="43">
        <f>'[1]Протокол ____'!EX99</f>
        <v>0</v>
      </c>
      <c r="CM99" s="43"/>
      <c r="CN99" s="43"/>
      <c r="CO99" s="43">
        <f>'[1]Протокол ____'!EY99</f>
        <v>0</v>
      </c>
      <c r="CP99" s="43"/>
      <c r="CQ99" s="43"/>
      <c r="CR99" s="43">
        <f>'[1]Протокол ____'!EZ99</f>
        <v>0</v>
      </c>
      <c r="CS99" s="43"/>
      <c r="CT99" s="43"/>
      <c r="CU99" s="81">
        <f>'[1]Протокол ____'!FA99</f>
        <v>36</v>
      </c>
      <c r="CV99" s="81">
        <f>CU99</f>
        <v>36</v>
      </c>
      <c r="CW99" s="53"/>
      <c r="CX99" s="43" t="e">
        <f>ROUND([2]V_МО_7_был!FB99+[2]V_МО_изм!FB99,0)</f>
        <v>#REF!</v>
      </c>
      <c r="CY99" s="43" t="e">
        <f>ROUND([2]V_МО_7_был!FC99+[2]V_МО_изм!FC99,0)</f>
        <v>#REF!</v>
      </c>
      <c r="CZ99" s="43" t="e">
        <f>ROUND([2]V_МО_7_был!FD99+[2]V_МО_изм!FD99,0)</f>
        <v>#REF!</v>
      </c>
      <c r="DA99" s="54"/>
      <c r="DB99" s="43">
        <f t="shared" si="76"/>
        <v>36</v>
      </c>
      <c r="DC99" s="43">
        <f t="shared" si="83"/>
        <v>0</v>
      </c>
      <c r="DD99" s="43">
        <f t="shared" si="85"/>
        <v>36</v>
      </c>
      <c r="DE99" s="43">
        <f t="shared" si="77"/>
        <v>0</v>
      </c>
      <c r="DF99" s="41">
        <f t="shared" si="78"/>
        <v>36</v>
      </c>
      <c r="DG99" s="42">
        <f t="shared" si="78"/>
        <v>36</v>
      </c>
      <c r="DH99" s="43">
        <f t="shared" si="78"/>
        <v>0</v>
      </c>
      <c r="DI99" s="55">
        <f>E99-'[1]Протокол ____'!DQ99</f>
        <v>0</v>
      </c>
    </row>
    <row r="100" spans="1:113" x14ac:dyDescent="0.3">
      <c r="A100" s="38">
        <f t="shared" si="82"/>
        <v>77</v>
      </c>
      <c r="B100" s="83" t="s">
        <v>204</v>
      </c>
      <c r="C100" s="77"/>
      <c r="D100" s="40">
        <v>0</v>
      </c>
      <c r="E100" s="41">
        <f t="shared" si="74"/>
        <v>0</v>
      </c>
      <c r="F100" s="42">
        <f t="shared" si="74"/>
        <v>0</v>
      </c>
      <c r="G100" s="43">
        <f t="shared" si="74"/>
        <v>0</v>
      </c>
      <c r="H100" s="44">
        <f>'[1]Протокол ____'!DR100</f>
        <v>0</v>
      </c>
      <c r="I100" s="43"/>
      <c r="J100" s="43"/>
      <c r="K100" s="43">
        <f>'[1]Протокол ____'!DS100</f>
        <v>0</v>
      </c>
      <c r="L100" s="43"/>
      <c r="M100" s="43"/>
      <c r="N100" s="43">
        <f>'[1]Протокол ____'!DT100</f>
        <v>0</v>
      </c>
      <c r="O100" s="43"/>
      <c r="P100" s="43"/>
      <c r="Q100" s="43">
        <f>'[1]Протокол ____'!DU100</f>
        <v>0</v>
      </c>
      <c r="R100" s="43"/>
      <c r="S100" s="43"/>
      <c r="T100" s="43">
        <f>'[1]Протокол ____'!DV100</f>
        <v>0</v>
      </c>
      <c r="U100" s="43"/>
      <c r="V100" s="43"/>
      <c r="W100" s="43">
        <f>'[1]Протокол ____'!DX100</f>
        <v>0</v>
      </c>
      <c r="X100" s="43"/>
      <c r="Y100" s="43"/>
      <c r="Z100" s="43">
        <f>'[1]Протокол ____'!DY100</f>
        <v>0</v>
      </c>
      <c r="AA100" s="43"/>
      <c r="AB100" s="43"/>
      <c r="AC100" s="43">
        <f>'[1]Протокол ____'!DZ100</f>
        <v>0</v>
      </c>
      <c r="AD100" s="43"/>
      <c r="AE100" s="43"/>
      <c r="AF100" s="43">
        <f>'[1]Протокол ____'!EA100</f>
        <v>0</v>
      </c>
      <c r="AG100" s="43"/>
      <c r="AH100" s="43"/>
      <c r="AI100" s="43">
        <f>'[1]Протокол ____'!EB100</f>
        <v>0</v>
      </c>
      <c r="AJ100" s="43"/>
      <c r="AK100" s="43"/>
      <c r="AL100" s="43">
        <f>'[1]Протокол ____'!EC100</f>
        <v>0</v>
      </c>
      <c r="AM100" s="43"/>
      <c r="AN100" s="43"/>
      <c r="AO100" s="43">
        <f>'[1]Протокол ____'!ED100</f>
        <v>0</v>
      </c>
      <c r="AP100" s="43"/>
      <c r="AQ100" s="43"/>
      <c r="AR100" s="43">
        <f>'[1]Протокол ____'!EE100</f>
        <v>0</v>
      </c>
      <c r="AS100" s="43"/>
      <c r="AT100" s="43"/>
      <c r="AU100" s="43">
        <f>'[1]Протокол ____'!EF100</f>
        <v>0</v>
      </c>
      <c r="AV100" s="43">
        <f t="shared" si="81"/>
        <v>0</v>
      </c>
      <c r="AW100" s="43"/>
      <c r="AX100" s="44">
        <f>'[1]Протокол ____'!EG100</f>
        <v>0</v>
      </c>
      <c r="AY100" s="43"/>
      <c r="AZ100" s="43"/>
      <c r="BA100" s="43">
        <f>'[1]Протокол ____'!EH100</f>
        <v>0</v>
      </c>
      <c r="BB100" s="44">
        <f>'[1]Протокол ____'!EI100</f>
        <v>0</v>
      </c>
      <c r="BC100" s="43"/>
      <c r="BD100" s="43"/>
      <c r="BE100" s="43">
        <f>'[1]Протокол ____'!EM100</f>
        <v>0</v>
      </c>
      <c r="BF100" s="43"/>
      <c r="BG100" s="43"/>
      <c r="BH100" s="43">
        <f>'[1]Протокол ____'!EN100</f>
        <v>0</v>
      </c>
      <c r="BI100" s="43"/>
      <c r="BJ100" s="43"/>
      <c r="BK100" s="43">
        <f>'[1]Протокол ____'!EO100</f>
        <v>0</v>
      </c>
      <c r="BL100" s="43"/>
      <c r="BM100" s="43"/>
      <c r="BN100" s="42">
        <f>'[1]Протокол ____'!EP100</f>
        <v>0</v>
      </c>
      <c r="BO100" s="42">
        <f t="shared" si="75"/>
        <v>0</v>
      </c>
      <c r="BP100" s="43"/>
      <c r="BQ100" s="43">
        <f>'[1]Протокол ____'!EQ100</f>
        <v>0</v>
      </c>
      <c r="BR100" s="43"/>
      <c r="BS100" s="43"/>
      <c r="BT100" s="43">
        <f>'[1]Протокол ____'!ER100</f>
        <v>0</v>
      </c>
      <c r="BU100" s="43"/>
      <c r="BV100" s="43"/>
      <c r="BW100" s="43">
        <f>'[1]Протокол ____'!ES100</f>
        <v>0</v>
      </c>
      <c r="BX100" s="43"/>
      <c r="BY100" s="43"/>
      <c r="BZ100" s="43">
        <f>'[1]Протокол ____'!ET100</f>
        <v>0</v>
      </c>
      <c r="CA100" s="43"/>
      <c r="CB100" s="43"/>
      <c r="CC100" s="43">
        <f>'[1]Протокол ____'!EU100</f>
        <v>0</v>
      </c>
      <c r="CD100" s="43"/>
      <c r="CE100" s="43"/>
      <c r="CF100" s="43">
        <f>'[1]Протокол ____'!EV100</f>
        <v>0</v>
      </c>
      <c r="CG100" s="43"/>
      <c r="CH100" s="43"/>
      <c r="CI100" s="43">
        <f>'[1]Протокол ____'!EW100</f>
        <v>0</v>
      </c>
      <c r="CJ100" s="43"/>
      <c r="CK100" s="43"/>
      <c r="CL100" s="43">
        <f>'[1]Протокол ____'!EX100</f>
        <v>0</v>
      </c>
      <c r="CM100" s="43"/>
      <c r="CN100" s="43"/>
      <c r="CO100" s="43">
        <f>'[1]Протокол ____'!EY100</f>
        <v>0</v>
      </c>
      <c r="CP100" s="43"/>
      <c r="CQ100" s="43"/>
      <c r="CR100" s="43">
        <f>'[1]Протокол ____'!EZ100</f>
        <v>0</v>
      </c>
      <c r="CS100" s="43"/>
      <c r="CT100" s="43"/>
      <c r="CU100" s="61">
        <f>'[1]Протокол ____'!FA100</f>
        <v>0</v>
      </c>
      <c r="CV100" s="61"/>
      <c r="CW100" s="61"/>
      <c r="CX100" s="43" t="e">
        <f>ROUND([2]V_МО_7_был!FB100+[2]V_МО_изм!FB100,0)</f>
        <v>#REF!</v>
      </c>
      <c r="CY100" s="43" t="e">
        <f>ROUND([2]V_МО_7_был!FC100+[2]V_МО_изм!FC100,0)</f>
        <v>#REF!</v>
      </c>
      <c r="CZ100" s="43" t="e">
        <f>ROUND([2]V_МО_7_был!FD100+[2]V_МО_изм!FD100,0)</f>
        <v>#REF!</v>
      </c>
      <c r="DA100" s="54"/>
      <c r="DB100" s="43">
        <f t="shared" si="76"/>
        <v>0</v>
      </c>
      <c r="DC100" s="43">
        <f t="shared" si="83"/>
        <v>0</v>
      </c>
      <c r="DD100" s="43">
        <f t="shared" si="85"/>
        <v>0</v>
      </c>
      <c r="DE100" s="43">
        <f t="shared" si="77"/>
        <v>0</v>
      </c>
      <c r="DF100" s="41">
        <f t="shared" si="78"/>
        <v>0</v>
      </c>
      <c r="DG100" s="42">
        <f t="shared" si="78"/>
        <v>0</v>
      </c>
      <c r="DH100" s="43">
        <f t="shared" si="78"/>
        <v>0</v>
      </c>
      <c r="DI100" s="55">
        <f>E100-'[1]Протокол ____'!DQ100</f>
        <v>0</v>
      </c>
    </row>
    <row r="101" spans="1:113" x14ac:dyDescent="0.3">
      <c r="A101" s="38">
        <v>78</v>
      </c>
      <c r="B101" s="83" t="s">
        <v>205</v>
      </c>
      <c r="C101" s="77"/>
      <c r="D101" s="40">
        <v>0</v>
      </c>
      <c r="E101" s="41">
        <f t="shared" si="74"/>
        <v>0</v>
      </c>
      <c r="F101" s="42">
        <f t="shared" si="74"/>
        <v>0</v>
      </c>
      <c r="G101" s="43">
        <f t="shared" si="74"/>
        <v>0</v>
      </c>
      <c r="H101" s="44">
        <f>'[1]Протокол ____'!DR103</f>
        <v>0</v>
      </c>
      <c r="I101" s="43"/>
      <c r="J101" s="43"/>
      <c r="K101" s="43">
        <f>'[1]Протокол ____'!DS103</f>
        <v>0</v>
      </c>
      <c r="L101" s="43"/>
      <c r="M101" s="43"/>
      <c r="N101" s="43">
        <f>'[1]Протокол ____'!DT103</f>
        <v>0</v>
      </c>
      <c r="O101" s="43"/>
      <c r="P101" s="43"/>
      <c r="Q101" s="43">
        <f>'[1]Протокол ____'!DU103</f>
        <v>0</v>
      </c>
      <c r="R101" s="43"/>
      <c r="S101" s="43"/>
      <c r="T101" s="43">
        <f>'[1]Протокол ____'!DV103</f>
        <v>0</v>
      </c>
      <c r="U101" s="43"/>
      <c r="V101" s="43"/>
      <c r="W101" s="43">
        <f>'[1]Протокол ____'!DX103</f>
        <v>0</v>
      </c>
      <c r="X101" s="43"/>
      <c r="Y101" s="43"/>
      <c r="Z101" s="43">
        <f>'[1]Протокол ____'!DY103</f>
        <v>0</v>
      </c>
      <c r="AA101" s="43"/>
      <c r="AB101" s="43"/>
      <c r="AC101" s="43">
        <f>'[1]Протокол ____'!DZ103</f>
        <v>0</v>
      </c>
      <c r="AD101" s="43"/>
      <c r="AE101" s="43"/>
      <c r="AF101" s="43">
        <f>'[1]Протокол ____'!EA103</f>
        <v>0</v>
      </c>
      <c r="AG101" s="43"/>
      <c r="AH101" s="43"/>
      <c r="AI101" s="43">
        <f>'[1]Протокол ____'!EB103</f>
        <v>0</v>
      </c>
      <c r="AJ101" s="43"/>
      <c r="AK101" s="43"/>
      <c r="AL101" s="43">
        <f>'[1]Протокол ____'!EC103</f>
        <v>0</v>
      </c>
      <c r="AM101" s="43"/>
      <c r="AN101" s="43"/>
      <c r="AO101" s="43">
        <f>'[1]Протокол ____'!ED103</f>
        <v>0</v>
      </c>
      <c r="AP101" s="43"/>
      <c r="AQ101" s="43"/>
      <c r="AR101" s="43">
        <f>'[1]Протокол ____'!EE103</f>
        <v>0</v>
      </c>
      <c r="AS101" s="43"/>
      <c r="AT101" s="43"/>
      <c r="AU101" s="43">
        <f>'[1]Протокол ____'!EF103</f>
        <v>0</v>
      </c>
      <c r="AV101" s="43">
        <f t="shared" si="81"/>
        <v>0</v>
      </c>
      <c r="AW101" s="43"/>
      <c r="AX101" s="44">
        <f>'[1]Протокол ____'!EG103</f>
        <v>0</v>
      </c>
      <c r="AY101" s="43"/>
      <c r="AZ101" s="43"/>
      <c r="BA101" s="43">
        <f>'[1]Протокол ____'!EH103</f>
        <v>0</v>
      </c>
      <c r="BB101" s="44">
        <f>'[1]Протокол ____'!EI103</f>
        <v>0</v>
      </c>
      <c r="BC101" s="43"/>
      <c r="BD101" s="43"/>
      <c r="BE101" s="43">
        <f>'[1]Протокол ____'!EM103</f>
        <v>0</v>
      </c>
      <c r="BF101" s="43"/>
      <c r="BG101" s="43"/>
      <c r="BH101" s="43">
        <f>'[1]Протокол ____'!EN103</f>
        <v>0</v>
      </c>
      <c r="BI101" s="43"/>
      <c r="BJ101" s="43"/>
      <c r="BK101" s="43">
        <f>'[1]Протокол ____'!EO103</f>
        <v>0</v>
      </c>
      <c r="BL101" s="43"/>
      <c r="BM101" s="43"/>
      <c r="BN101" s="42">
        <f>'[1]Протокол ____'!EP103</f>
        <v>0</v>
      </c>
      <c r="BO101" s="42">
        <f t="shared" si="75"/>
        <v>0</v>
      </c>
      <c r="BP101" s="43"/>
      <c r="BQ101" s="43">
        <f>'[1]Протокол ____'!EQ103</f>
        <v>0</v>
      </c>
      <c r="BR101" s="43"/>
      <c r="BS101" s="43"/>
      <c r="BT101" s="43">
        <f>'[1]Протокол ____'!ER103</f>
        <v>0</v>
      </c>
      <c r="BU101" s="43"/>
      <c r="BV101" s="43"/>
      <c r="BW101" s="43">
        <f>'[1]Протокол ____'!ES103</f>
        <v>0</v>
      </c>
      <c r="BX101" s="43"/>
      <c r="BY101" s="43"/>
      <c r="BZ101" s="43">
        <f>'[1]Протокол ____'!ET103</f>
        <v>0</v>
      </c>
      <c r="CA101" s="43"/>
      <c r="CB101" s="43"/>
      <c r="CC101" s="43">
        <f>'[1]Протокол ____'!EU103</f>
        <v>0</v>
      </c>
      <c r="CD101" s="43"/>
      <c r="CE101" s="43"/>
      <c r="CF101" s="43">
        <f>'[1]Протокол ____'!EV103</f>
        <v>0</v>
      </c>
      <c r="CG101" s="43"/>
      <c r="CH101" s="43"/>
      <c r="CI101" s="43">
        <f>'[1]Протокол ____'!EW103</f>
        <v>0</v>
      </c>
      <c r="CJ101" s="43"/>
      <c r="CK101" s="43"/>
      <c r="CL101" s="43">
        <f>'[1]Протокол ____'!EX103</f>
        <v>0</v>
      </c>
      <c r="CM101" s="43"/>
      <c r="CN101" s="43"/>
      <c r="CO101" s="43">
        <f>'[1]Протокол ____'!EY103</f>
        <v>0</v>
      </c>
      <c r="CP101" s="43"/>
      <c r="CQ101" s="43"/>
      <c r="CR101" s="43">
        <f>'[1]Протокол ____'!EZ103</f>
        <v>0</v>
      </c>
      <c r="CS101" s="43"/>
      <c r="CT101" s="43"/>
      <c r="CU101" s="61">
        <f>'[1]Протокол ____'!FA103</f>
        <v>0</v>
      </c>
      <c r="CV101" s="61"/>
      <c r="CW101" s="61"/>
      <c r="CX101" s="43" t="e">
        <f>ROUND([2]V_МО_7_был!FB103+[2]V_МО_изм!FB103,0)</f>
        <v>#REF!</v>
      </c>
      <c r="CY101" s="43" t="e">
        <f>ROUND([2]V_МО_7_был!FC103+[2]V_МО_изм!FC103,0)</f>
        <v>#REF!</v>
      </c>
      <c r="CZ101" s="43" t="e">
        <f>ROUND([2]V_МО_7_был!FD103+[2]V_МО_изм!FD103,0)</f>
        <v>#REF!</v>
      </c>
      <c r="DA101" s="54"/>
      <c r="DB101" s="43">
        <f t="shared" si="76"/>
        <v>0</v>
      </c>
      <c r="DC101" s="43">
        <f t="shared" si="83"/>
        <v>0</v>
      </c>
      <c r="DD101" s="43">
        <f t="shared" si="85"/>
        <v>0</v>
      </c>
      <c r="DE101" s="43">
        <f t="shared" si="77"/>
        <v>0</v>
      </c>
      <c r="DF101" s="41">
        <f t="shared" si="78"/>
        <v>0</v>
      </c>
      <c r="DG101" s="42">
        <f t="shared" si="78"/>
        <v>0</v>
      </c>
      <c r="DH101" s="43">
        <f t="shared" si="78"/>
        <v>0</v>
      </c>
      <c r="DI101" s="55">
        <f>E101-'[1]Протокол ____'!DQ103</f>
        <v>0</v>
      </c>
    </row>
    <row r="102" spans="1:113" x14ac:dyDescent="0.3">
      <c r="A102" s="38">
        <f t="shared" si="82"/>
        <v>79</v>
      </c>
      <c r="B102" s="83" t="s">
        <v>206</v>
      </c>
      <c r="C102" s="77"/>
      <c r="D102" s="40">
        <v>0</v>
      </c>
      <c r="E102" s="41">
        <f t="shared" si="74"/>
        <v>0</v>
      </c>
      <c r="F102" s="42">
        <f t="shared" si="74"/>
        <v>0</v>
      </c>
      <c r="G102" s="43">
        <f t="shared" si="74"/>
        <v>0</v>
      </c>
      <c r="H102" s="44">
        <f>'[1]Протокол ____'!DR104</f>
        <v>0</v>
      </c>
      <c r="I102" s="43"/>
      <c r="J102" s="43"/>
      <c r="K102" s="43">
        <f>'[1]Протокол ____'!DS104</f>
        <v>0</v>
      </c>
      <c r="L102" s="43"/>
      <c r="M102" s="43"/>
      <c r="N102" s="43">
        <f>'[1]Протокол ____'!DT104</f>
        <v>0</v>
      </c>
      <c r="O102" s="43"/>
      <c r="P102" s="43"/>
      <c r="Q102" s="43">
        <f>'[1]Протокол ____'!DU104</f>
        <v>0</v>
      </c>
      <c r="R102" s="43"/>
      <c r="S102" s="43"/>
      <c r="T102" s="43">
        <f>'[1]Протокол ____'!DV104</f>
        <v>0</v>
      </c>
      <c r="U102" s="43"/>
      <c r="V102" s="43"/>
      <c r="W102" s="43">
        <f>'[1]Протокол ____'!DX104</f>
        <v>0</v>
      </c>
      <c r="X102" s="43"/>
      <c r="Y102" s="43"/>
      <c r="Z102" s="43">
        <f>'[1]Протокол ____'!DY104</f>
        <v>0</v>
      </c>
      <c r="AA102" s="43"/>
      <c r="AB102" s="43"/>
      <c r="AC102" s="43">
        <f>'[1]Протокол ____'!DZ104</f>
        <v>0</v>
      </c>
      <c r="AD102" s="43"/>
      <c r="AE102" s="43"/>
      <c r="AF102" s="43">
        <f>'[1]Протокол ____'!EA104</f>
        <v>0</v>
      </c>
      <c r="AG102" s="43"/>
      <c r="AH102" s="43"/>
      <c r="AI102" s="43">
        <f>'[1]Протокол ____'!EB104</f>
        <v>0</v>
      </c>
      <c r="AJ102" s="43"/>
      <c r="AK102" s="43"/>
      <c r="AL102" s="43">
        <f>'[1]Протокол ____'!EC104</f>
        <v>0</v>
      </c>
      <c r="AM102" s="43"/>
      <c r="AN102" s="43"/>
      <c r="AO102" s="43">
        <f>'[1]Протокол ____'!ED104</f>
        <v>0</v>
      </c>
      <c r="AP102" s="43"/>
      <c r="AQ102" s="43"/>
      <c r="AR102" s="43">
        <f>'[1]Протокол ____'!EE104</f>
        <v>0</v>
      </c>
      <c r="AS102" s="43"/>
      <c r="AT102" s="43"/>
      <c r="AU102" s="43">
        <f>'[1]Протокол ____'!EF104</f>
        <v>0</v>
      </c>
      <c r="AV102" s="43">
        <f t="shared" si="81"/>
        <v>0</v>
      </c>
      <c r="AW102" s="43"/>
      <c r="AX102" s="44">
        <f>'[1]Протокол ____'!EG104</f>
        <v>0</v>
      </c>
      <c r="AY102" s="43"/>
      <c r="AZ102" s="43"/>
      <c r="BA102" s="43">
        <f>'[1]Протокол ____'!EH104</f>
        <v>0</v>
      </c>
      <c r="BB102" s="44">
        <f>'[1]Протокол ____'!EI104</f>
        <v>0</v>
      </c>
      <c r="BC102" s="43"/>
      <c r="BD102" s="43"/>
      <c r="BE102" s="43">
        <f>'[1]Протокол ____'!EM104</f>
        <v>0</v>
      </c>
      <c r="BF102" s="43"/>
      <c r="BG102" s="43"/>
      <c r="BH102" s="43">
        <f>'[1]Протокол ____'!EN104</f>
        <v>0</v>
      </c>
      <c r="BI102" s="43"/>
      <c r="BJ102" s="43"/>
      <c r="BK102" s="43">
        <f>'[1]Протокол ____'!EO104</f>
        <v>0</v>
      </c>
      <c r="BL102" s="43"/>
      <c r="BM102" s="43"/>
      <c r="BN102" s="42">
        <f>'[1]Протокол ____'!EP104</f>
        <v>0</v>
      </c>
      <c r="BO102" s="42">
        <f t="shared" si="75"/>
        <v>0</v>
      </c>
      <c r="BP102" s="43"/>
      <c r="BQ102" s="43">
        <f>'[1]Протокол ____'!EQ104</f>
        <v>0</v>
      </c>
      <c r="BR102" s="43"/>
      <c r="BS102" s="43"/>
      <c r="BT102" s="43">
        <f>'[1]Протокол ____'!ER104</f>
        <v>0</v>
      </c>
      <c r="BU102" s="43"/>
      <c r="BV102" s="43"/>
      <c r="BW102" s="43">
        <f>'[1]Протокол ____'!ES104</f>
        <v>0</v>
      </c>
      <c r="BX102" s="43"/>
      <c r="BY102" s="43"/>
      <c r="BZ102" s="43">
        <f>'[1]Протокол ____'!ET104</f>
        <v>0</v>
      </c>
      <c r="CA102" s="43"/>
      <c r="CB102" s="43"/>
      <c r="CC102" s="43">
        <f>'[1]Протокол ____'!EU104</f>
        <v>0</v>
      </c>
      <c r="CD102" s="43"/>
      <c r="CE102" s="43"/>
      <c r="CF102" s="43">
        <f>'[1]Протокол ____'!EV104</f>
        <v>0</v>
      </c>
      <c r="CG102" s="43"/>
      <c r="CH102" s="43"/>
      <c r="CI102" s="43">
        <f>'[1]Протокол ____'!EW104</f>
        <v>0</v>
      </c>
      <c r="CJ102" s="43"/>
      <c r="CK102" s="43"/>
      <c r="CL102" s="43">
        <f>'[1]Протокол ____'!EX104</f>
        <v>0</v>
      </c>
      <c r="CM102" s="43"/>
      <c r="CN102" s="43"/>
      <c r="CO102" s="43">
        <f>'[1]Протокол ____'!EY104</f>
        <v>0</v>
      </c>
      <c r="CP102" s="43"/>
      <c r="CQ102" s="43"/>
      <c r="CR102" s="43">
        <f>'[1]Протокол ____'!EZ104</f>
        <v>0</v>
      </c>
      <c r="CS102" s="43"/>
      <c r="CT102" s="43"/>
      <c r="CU102" s="61">
        <f>'[1]Протокол ____'!FA104</f>
        <v>0</v>
      </c>
      <c r="CV102" s="61"/>
      <c r="CW102" s="61"/>
      <c r="CX102" s="43" t="e">
        <f>ROUND([2]V_МО_7_был!FB104+[2]V_МО_изм!FB104,0)</f>
        <v>#REF!</v>
      </c>
      <c r="CY102" s="43" t="e">
        <f>ROUND([2]V_МО_7_был!FC104+[2]V_МО_изм!FC104,0)</f>
        <v>#REF!</v>
      </c>
      <c r="CZ102" s="43" t="e">
        <f>ROUND([2]V_МО_7_был!FD104+[2]V_МО_изм!FD104,0)</f>
        <v>#REF!</v>
      </c>
      <c r="DA102" s="54"/>
      <c r="DB102" s="43">
        <f t="shared" si="76"/>
        <v>0</v>
      </c>
      <c r="DC102" s="43">
        <f t="shared" si="83"/>
        <v>0</v>
      </c>
      <c r="DD102" s="43">
        <f t="shared" si="85"/>
        <v>0</v>
      </c>
      <c r="DE102" s="43">
        <f t="shared" si="77"/>
        <v>0</v>
      </c>
      <c r="DF102" s="41">
        <f t="shared" si="78"/>
        <v>0</v>
      </c>
      <c r="DG102" s="42">
        <f t="shared" si="78"/>
        <v>0</v>
      </c>
      <c r="DH102" s="43">
        <f t="shared" si="78"/>
        <v>0</v>
      </c>
      <c r="DI102" s="55">
        <f>E102-'[1]Протокол ____'!DQ104</f>
        <v>0</v>
      </c>
    </row>
    <row r="103" spans="1:113" x14ac:dyDescent="0.3">
      <c r="A103" s="38">
        <v>80</v>
      </c>
      <c r="B103" s="83" t="s">
        <v>207</v>
      </c>
      <c r="C103" s="77"/>
      <c r="D103" s="40"/>
      <c r="E103" s="41">
        <f t="shared" si="74"/>
        <v>0</v>
      </c>
      <c r="F103" s="42"/>
      <c r="G103" s="43"/>
      <c r="H103" s="44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4"/>
      <c r="AY103" s="43"/>
      <c r="AZ103" s="43"/>
      <c r="BA103" s="43"/>
      <c r="BB103" s="44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2"/>
      <c r="BO103" s="42"/>
      <c r="BP103" s="43"/>
      <c r="BQ103" s="43"/>
      <c r="BR103" s="43"/>
      <c r="BS103" s="43"/>
      <c r="BT103" s="43"/>
      <c r="BU103" s="43"/>
      <c r="BV103" s="43"/>
      <c r="BW103" s="43"/>
      <c r="BX103" s="43"/>
      <c r="BY103" s="43"/>
      <c r="BZ103" s="43"/>
      <c r="CA103" s="43"/>
      <c r="CB103" s="43"/>
      <c r="CC103" s="43"/>
      <c r="CD103" s="43"/>
      <c r="CE103" s="43"/>
      <c r="CF103" s="43"/>
      <c r="CG103" s="43"/>
      <c r="CH103" s="43"/>
      <c r="CI103" s="43"/>
      <c r="CJ103" s="43"/>
      <c r="CK103" s="43"/>
      <c r="CL103" s="43"/>
      <c r="CM103" s="43"/>
      <c r="CN103" s="43"/>
      <c r="CO103" s="43"/>
      <c r="CP103" s="43"/>
      <c r="CQ103" s="43"/>
      <c r="CR103" s="43"/>
      <c r="CS103" s="43"/>
      <c r="CT103" s="43"/>
      <c r="CU103" s="61"/>
      <c r="CV103" s="61"/>
      <c r="CW103" s="61"/>
      <c r="CX103" s="43"/>
      <c r="CY103" s="43"/>
      <c r="CZ103" s="43"/>
      <c r="DA103" s="54"/>
      <c r="DB103" s="43"/>
      <c r="DC103" s="43"/>
      <c r="DD103" s="43"/>
      <c r="DE103" s="43"/>
      <c r="DF103" s="41">
        <f t="shared" si="78"/>
        <v>0</v>
      </c>
      <c r="DG103" s="42">
        <f t="shared" si="78"/>
        <v>0</v>
      </c>
      <c r="DH103" s="43">
        <f t="shared" si="78"/>
        <v>0</v>
      </c>
      <c r="DI103" s="55"/>
    </row>
    <row r="104" spans="1:113" x14ac:dyDescent="0.3">
      <c r="A104" s="38">
        <v>81</v>
      </c>
      <c r="B104" s="83" t="s">
        <v>208</v>
      </c>
      <c r="C104" s="77"/>
      <c r="D104" s="40"/>
      <c r="E104" s="41">
        <f t="shared" si="74"/>
        <v>0</v>
      </c>
      <c r="F104" s="42"/>
      <c r="G104" s="43"/>
      <c r="H104" s="44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4"/>
      <c r="AY104" s="43"/>
      <c r="AZ104" s="43"/>
      <c r="BA104" s="43"/>
      <c r="BB104" s="44"/>
      <c r="BC104" s="43"/>
      <c r="BD104" s="43"/>
      <c r="BE104" s="43"/>
      <c r="BF104" s="43"/>
      <c r="BG104" s="43"/>
      <c r="BH104" s="43"/>
      <c r="BI104" s="43"/>
      <c r="BJ104" s="43"/>
      <c r="BK104" s="43"/>
      <c r="BL104" s="43"/>
      <c r="BM104" s="43"/>
      <c r="BN104" s="42"/>
      <c r="BO104" s="42"/>
      <c r="BP104" s="43"/>
      <c r="BQ104" s="43"/>
      <c r="BR104" s="43"/>
      <c r="BS104" s="43"/>
      <c r="BT104" s="43"/>
      <c r="BU104" s="43"/>
      <c r="BV104" s="43"/>
      <c r="BW104" s="43"/>
      <c r="BX104" s="43"/>
      <c r="BY104" s="43"/>
      <c r="BZ104" s="43"/>
      <c r="CA104" s="43"/>
      <c r="CB104" s="43"/>
      <c r="CC104" s="43"/>
      <c r="CD104" s="43"/>
      <c r="CE104" s="43"/>
      <c r="CF104" s="43"/>
      <c r="CG104" s="43"/>
      <c r="CH104" s="43"/>
      <c r="CI104" s="43"/>
      <c r="CJ104" s="43"/>
      <c r="CK104" s="43"/>
      <c r="CL104" s="43"/>
      <c r="CM104" s="43"/>
      <c r="CN104" s="43"/>
      <c r="CO104" s="43"/>
      <c r="CP104" s="43"/>
      <c r="CQ104" s="43"/>
      <c r="CR104" s="43"/>
      <c r="CS104" s="43"/>
      <c r="CT104" s="43"/>
      <c r="CU104" s="61"/>
      <c r="CV104" s="61"/>
      <c r="CW104" s="61"/>
      <c r="CX104" s="43"/>
      <c r="CY104" s="43"/>
      <c r="CZ104" s="43"/>
      <c r="DA104" s="54"/>
      <c r="DB104" s="43"/>
      <c r="DC104" s="43"/>
      <c r="DD104" s="43"/>
      <c r="DE104" s="43"/>
      <c r="DF104" s="41">
        <f t="shared" si="78"/>
        <v>0</v>
      </c>
      <c r="DG104" s="42">
        <f t="shared" si="78"/>
        <v>0</v>
      </c>
      <c r="DH104" s="43">
        <f t="shared" si="78"/>
        <v>0</v>
      </c>
      <c r="DI104" s="55"/>
    </row>
    <row r="105" spans="1:113" x14ac:dyDescent="0.3">
      <c r="A105" s="38">
        <v>82</v>
      </c>
      <c r="B105" s="83" t="s">
        <v>209</v>
      </c>
      <c r="C105" s="77"/>
      <c r="D105" s="40"/>
      <c r="E105" s="41">
        <f t="shared" si="74"/>
        <v>747</v>
      </c>
      <c r="F105" s="42">
        <f>I105+O105+R105+U105+X105+AA105+AD105+AG105+AJ105+AM105+AP105+AS105+AV105+AY105+BC105+BF105+BI105+BL105+BO105+BR105+BU105+BX105+CA105+CD105+CG105+CJ105+CM105+CP105+CS105</f>
        <v>747</v>
      </c>
      <c r="G105" s="43">
        <f t="shared" ref="G105" si="87">J105+P105+S105+V105+Y105+AB105+AE105+AH105+AK105+AN105+AQ105+AT105+AW105+AZ105+BD105+BG105+BJ105+BM105+BP105+BS105+BV105+BY105+CB105+CE105+CH105+CK105+CN105+CQ105+CT105</f>
        <v>0</v>
      </c>
      <c r="H105" s="44">
        <f>'[1]Протокол ____'!DR105</f>
        <v>125</v>
      </c>
      <c r="I105" s="47">
        <f>H105</f>
        <v>125</v>
      </c>
      <c r="J105" s="43"/>
      <c r="K105" s="43"/>
      <c r="L105" s="43"/>
      <c r="M105" s="43"/>
      <c r="N105" s="43"/>
      <c r="O105" s="43"/>
      <c r="P105" s="43"/>
      <c r="Q105" s="47">
        <f>'[1]Протокол ____'!DU105</f>
        <v>44</v>
      </c>
      <c r="R105" s="47">
        <f>Q105</f>
        <v>44</v>
      </c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7">
        <f>'[1]Протокол ____'!EC105</f>
        <v>301</v>
      </c>
      <c r="AM105" s="47">
        <f>AL105</f>
        <v>301</v>
      </c>
      <c r="AN105" s="43"/>
      <c r="AO105" s="43"/>
      <c r="AP105" s="43"/>
      <c r="AQ105" s="43"/>
      <c r="AR105" s="43"/>
      <c r="AS105" s="43"/>
      <c r="AT105" s="43"/>
      <c r="AU105" s="47">
        <f>'[1]Протокол ____'!EF105</f>
        <v>166</v>
      </c>
      <c r="AV105" s="47">
        <f>AU105</f>
        <v>166</v>
      </c>
      <c r="AW105" s="43"/>
      <c r="AX105" s="44"/>
      <c r="AY105" s="43"/>
      <c r="AZ105" s="43"/>
      <c r="BA105" s="43"/>
      <c r="BB105" s="44"/>
      <c r="BC105" s="43"/>
      <c r="BD105" s="43"/>
      <c r="BE105" s="43"/>
      <c r="BF105" s="43"/>
      <c r="BG105" s="43"/>
      <c r="BH105" s="43"/>
      <c r="BI105" s="43"/>
      <c r="BJ105" s="43"/>
      <c r="BK105" s="43"/>
      <c r="BL105" s="43"/>
      <c r="BM105" s="43"/>
      <c r="BN105" s="42"/>
      <c r="BO105" s="42"/>
      <c r="BP105" s="43"/>
      <c r="BQ105" s="43"/>
      <c r="BR105" s="43"/>
      <c r="BS105" s="43"/>
      <c r="BT105" s="43"/>
      <c r="BU105" s="43"/>
      <c r="BV105" s="43"/>
      <c r="BW105" s="47">
        <f>'[1]Протокол ____'!ES105</f>
        <v>30</v>
      </c>
      <c r="BX105" s="47">
        <f>BW105</f>
        <v>30</v>
      </c>
      <c r="BY105" s="43"/>
      <c r="BZ105" s="43"/>
      <c r="CA105" s="43"/>
      <c r="CB105" s="43"/>
      <c r="CC105" s="47">
        <f>'[1]Протокол ____'!EU105</f>
        <v>52</v>
      </c>
      <c r="CD105" s="47">
        <f>CC105</f>
        <v>52</v>
      </c>
      <c r="CE105" s="43"/>
      <c r="CF105" s="47">
        <f>'[1]Протокол ____'!EV105</f>
        <v>29</v>
      </c>
      <c r="CG105" s="47">
        <f>CF105</f>
        <v>29</v>
      </c>
      <c r="CH105" s="43"/>
      <c r="CI105" s="43"/>
      <c r="CJ105" s="43"/>
      <c r="CK105" s="43"/>
      <c r="CL105" s="43"/>
      <c r="CM105" s="43"/>
      <c r="CN105" s="43"/>
      <c r="CO105" s="43"/>
      <c r="CP105" s="43"/>
      <c r="CQ105" s="43"/>
      <c r="CR105" s="43"/>
      <c r="CS105" s="43"/>
      <c r="CT105" s="43"/>
      <c r="CU105" s="61"/>
      <c r="CV105" s="61"/>
      <c r="CW105" s="61"/>
      <c r="CX105" s="43"/>
      <c r="CY105" s="43"/>
      <c r="CZ105" s="43"/>
      <c r="DA105" s="54"/>
      <c r="DB105" s="43"/>
      <c r="DC105" s="43"/>
      <c r="DD105" s="43"/>
      <c r="DE105" s="43"/>
      <c r="DF105" s="41">
        <f t="shared" si="78"/>
        <v>747</v>
      </c>
      <c r="DG105" s="42">
        <f t="shared" si="78"/>
        <v>747</v>
      </c>
      <c r="DH105" s="43">
        <f t="shared" si="78"/>
        <v>0</v>
      </c>
      <c r="DI105" s="55"/>
    </row>
    <row r="106" spans="1:113" ht="22.5" x14ac:dyDescent="0.3">
      <c r="A106" s="63"/>
      <c r="B106" s="64" t="s">
        <v>210</v>
      </c>
      <c r="C106" s="71"/>
      <c r="D106" s="66">
        <f>SUM(D69:D102)</f>
        <v>167889</v>
      </c>
      <c r="E106" s="66">
        <f>SUM(E69:E105)</f>
        <v>18948</v>
      </c>
      <c r="F106" s="66">
        <f t="shared" ref="F106:BQ106" si="88">SUM(F69:F105)</f>
        <v>9790</v>
      </c>
      <c r="G106" s="66">
        <f t="shared" si="88"/>
        <v>9158</v>
      </c>
      <c r="H106" s="66">
        <f t="shared" si="88"/>
        <v>3984</v>
      </c>
      <c r="I106" s="66">
        <f t="shared" si="88"/>
        <v>1682</v>
      </c>
      <c r="J106" s="66">
        <f t="shared" si="88"/>
        <v>2302</v>
      </c>
      <c r="K106" s="66">
        <f t="shared" si="88"/>
        <v>476</v>
      </c>
      <c r="L106" s="66">
        <f t="shared" si="88"/>
        <v>187</v>
      </c>
      <c r="M106" s="66">
        <f t="shared" si="88"/>
        <v>289</v>
      </c>
      <c r="N106" s="66">
        <f t="shared" si="88"/>
        <v>0</v>
      </c>
      <c r="O106" s="66">
        <f t="shared" si="88"/>
        <v>0</v>
      </c>
      <c r="P106" s="66">
        <f t="shared" si="88"/>
        <v>0</v>
      </c>
      <c r="Q106" s="66">
        <f t="shared" si="88"/>
        <v>427</v>
      </c>
      <c r="R106" s="66">
        <f t="shared" si="88"/>
        <v>427</v>
      </c>
      <c r="S106" s="66">
        <f t="shared" si="88"/>
        <v>0</v>
      </c>
      <c r="T106" s="66">
        <f t="shared" si="88"/>
        <v>9</v>
      </c>
      <c r="U106" s="66">
        <f t="shared" si="88"/>
        <v>9</v>
      </c>
      <c r="V106" s="66">
        <f t="shared" si="88"/>
        <v>0</v>
      </c>
      <c r="W106" s="66">
        <f t="shared" si="88"/>
        <v>0</v>
      </c>
      <c r="X106" s="66">
        <f t="shared" si="88"/>
        <v>0</v>
      </c>
      <c r="Y106" s="66">
        <f t="shared" si="88"/>
        <v>0</v>
      </c>
      <c r="Z106" s="66">
        <f t="shared" si="88"/>
        <v>0</v>
      </c>
      <c r="AA106" s="66">
        <f t="shared" si="88"/>
        <v>0</v>
      </c>
      <c r="AB106" s="66">
        <f t="shared" si="88"/>
        <v>0</v>
      </c>
      <c r="AC106" s="66">
        <f t="shared" si="88"/>
        <v>0</v>
      </c>
      <c r="AD106" s="66">
        <f t="shared" si="88"/>
        <v>0</v>
      </c>
      <c r="AE106" s="66">
        <f t="shared" si="88"/>
        <v>0</v>
      </c>
      <c r="AF106" s="66">
        <f t="shared" si="88"/>
        <v>0</v>
      </c>
      <c r="AG106" s="66">
        <f t="shared" si="88"/>
        <v>0</v>
      </c>
      <c r="AH106" s="66">
        <f t="shared" si="88"/>
        <v>0</v>
      </c>
      <c r="AI106" s="66">
        <f t="shared" si="88"/>
        <v>0</v>
      </c>
      <c r="AJ106" s="66">
        <f t="shared" si="88"/>
        <v>0</v>
      </c>
      <c r="AK106" s="66">
        <f t="shared" si="88"/>
        <v>0</v>
      </c>
      <c r="AL106" s="66">
        <f t="shared" si="88"/>
        <v>3272</v>
      </c>
      <c r="AM106" s="66">
        <f t="shared" si="88"/>
        <v>3272</v>
      </c>
      <c r="AN106" s="66">
        <f t="shared" si="88"/>
        <v>0</v>
      </c>
      <c r="AO106" s="66">
        <f t="shared" si="88"/>
        <v>0</v>
      </c>
      <c r="AP106" s="66">
        <f t="shared" si="88"/>
        <v>0</v>
      </c>
      <c r="AQ106" s="66">
        <f t="shared" si="88"/>
        <v>0</v>
      </c>
      <c r="AR106" s="66">
        <f t="shared" si="88"/>
        <v>299</v>
      </c>
      <c r="AS106" s="66">
        <f t="shared" si="88"/>
        <v>299</v>
      </c>
      <c r="AT106" s="66">
        <f t="shared" si="88"/>
        <v>0</v>
      </c>
      <c r="AU106" s="66">
        <f t="shared" si="88"/>
        <v>2751</v>
      </c>
      <c r="AV106" s="66">
        <f t="shared" si="88"/>
        <v>2751</v>
      </c>
      <c r="AW106" s="66">
        <f t="shared" si="88"/>
        <v>0</v>
      </c>
      <c r="AX106" s="66">
        <f t="shared" si="88"/>
        <v>1368</v>
      </c>
      <c r="AY106" s="66">
        <f t="shared" si="88"/>
        <v>924</v>
      </c>
      <c r="AZ106" s="66">
        <f t="shared" si="88"/>
        <v>444</v>
      </c>
      <c r="BA106" s="66">
        <f t="shared" si="88"/>
        <v>1356</v>
      </c>
      <c r="BB106" s="66">
        <f t="shared" si="88"/>
        <v>205</v>
      </c>
      <c r="BC106" s="66">
        <f t="shared" si="88"/>
        <v>0</v>
      </c>
      <c r="BD106" s="66">
        <f t="shared" si="88"/>
        <v>205</v>
      </c>
      <c r="BE106" s="66">
        <f t="shared" si="88"/>
        <v>0</v>
      </c>
      <c r="BF106" s="66">
        <f t="shared" si="88"/>
        <v>0</v>
      </c>
      <c r="BG106" s="66">
        <f t="shared" si="88"/>
        <v>0</v>
      </c>
      <c r="BH106" s="66">
        <f t="shared" si="88"/>
        <v>4645</v>
      </c>
      <c r="BI106" s="66">
        <f t="shared" si="88"/>
        <v>0</v>
      </c>
      <c r="BJ106" s="66">
        <f t="shared" si="88"/>
        <v>4645</v>
      </c>
      <c r="BK106" s="66">
        <f t="shared" si="88"/>
        <v>0</v>
      </c>
      <c r="BL106" s="66">
        <f t="shared" si="88"/>
        <v>0</v>
      </c>
      <c r="BM106" s="66">
        <f t="shared" si="88"/>
        <v>0</v>
      </c>
      <c r="BN106" s="66">
        <f t="shared" si="88"/>
        <v>15</v>
      </c>
      <c r="BO106" s="66">
        <f t="shared" si="88"/>
        <v>15</v>
      </c>
      <c r="BP106" s="66">
        <f t="shared" si="88"/>
        <v>0</v>
      </c>
      <c r="BQ106" s="66">
        <f t="shared" si="88"/>
        <v>0</v>
      </c>
      <c r="BR106" s="66">
        <f t="shared" ref="BR106:CW106" si="89">SUM(BR69:BR105)</f>
        <v>0</v>
      </c>
      <c r="BS106" s="66">
        <f t="shared" si="89"/>
        <v>0</v>
      </c>
      <c r="BT106" s="66">
        <f t="shared" si="89"/>
        <v>55</v>
      </c>
      <c r="BU106" s="66">
        <f t="shared" si="89"/>
        <v>0</v>
      </c>
      <c r="BV106" s="66">
        <f t="shared" si="89"/>
        <v>55</v>
      </c>
      <c r="BW106" s="66">
        <f t="shared" si="89"/>
        <v>30</v>
      </c>
      <c r="BX106" s="66">
        <f t="shared" si="89"/>
        <v>30</v>
      </c>
      <c r="BY106" s="66">
        <f t="shared" si="89"/>
        <v>0</v>
      </c>
      <c r="BZ106" s="66">
        <f t="shared" si="89"/>
        <v>54</v>
      </c>
      <c r="CA106" s="66">
        <f t="shared" si="89"/>
        <v>54</v>
      </c>
      <c r="CB106" s="66">
        <f t="shared" si="89"/>
        <v>0</v>
      </c>
      <c r="CC106" s="66">
        <f t="shared" si="89"/>
        <v>165</v>
      </c>
      <c r="CD106" s="66">
        <f t="shared" si="89"/>
        <v>161</v>
      </c>
      <c r="CE106" s="66">
        <f t="shared" si="89"/>
        <v>4</v>
      </c>
      <c r="CF106" s="66">
        <f t="shared" si="89"/>
        <v>208</v>
      </c>
      <c r="CG106" s="66">
        <f t="shared" si="89"/>
        <v>166</v>
      </c>
      <c r="CH106" s="66">
        <f t="shared" si="89"/>
        <v>42</v>
      </c>
      <c r="CI106" s="66">
        <f t="shared" si="89"/>
        <v>66</v>
      </c>
      <c r="CJ106" s="66">
        <f t="shared" si="89"/>
        <v>0</v>
      </c>
      <c r="CK106" s="66">
        <f t="shared" si="89"/>
        <v>66</v>
      </c>
      <c r="CL106" s="66">
        <f t="shared" si="89"/>
        <v>0</v>
      </c>
      <c r="CM106" s="66">
        <f t="shared" si="89"/>
        <v>0</v>
      </c>
      <c r="CN106" s="66">
        <f t="shared" si="89"/>
        <v>0</v>
      </c>
      <c r="CO106" s="66">
        <f t="shared" si="89"/>
        <v>0</v>
      </c>
      <c r="CP106" s="66">
        <f t="shared" si="89"/>
        <v>0</v>
      </c>
      <c r="CQ106" s="66">
        <f t="shared" si="89"/>
        <v>0</v>
      </c>
      <c r="CR106" s="66">
        <f t="shared" si="89"/>
        <v>1395</v>
      </c>
      <c r="CS106" s="66">
        <f t="shared" si="89"/>
        <v>0</v>
      </c>
      <c r="CT106" s="66">
        <f t="shared" si="89"/>
        <v>1395</v>
      </c>
      <c r="CU106" s="66">
        <f t="shared" si="89"/>
        <v>1356</v>
      </c>
      <c r="CV106" s="66">
        <f t="shared" si="89"/>
        <v>912</v>
      </c>
      <c r="CW106" s="66">
        <f t="shared" si="89"/>
        <v>0</v>
      </c>
      <c r="CX106" s="66" t="e">
        <f>SUM(CX69:CX102)</f>
        <v>#REF!</v>
      </c>
      <c r="CY106" s="66" t="e">
        <f>SUM(CY69:CY102)</f>
        <v>#REF!</v>
      </c>
      <c r="CZ106" s="66" t="e">
        <f>SUM(CZ69:CZ102)</f>
        <v>#REF!</v>
      </c>
      <c r="DA106" s="67"/>
      <c r="DB106" s="66">
        <f>SUM(DB69:DB102)</f>
        <v>9043</v>
      </c>
      <c r="DC106" s="66">
        <f>SUM(DC69:DC102)</f>
        <v>9223</v>
      </c>
      <c r="DD106" s="66">
        <f>SUM(DD69:DD102)</f>
        <v>18266</v>
      </c>
      <c r="DE106" s="66">
        <f>SUM(DE69:DE102)</f>
        <v>65</v>
      </c>
      <c r="DF106" s="66">
        <f>SUM(DF69:DF105)</f>
        <v>17553</v>
      </c>
      <c r="DG106" s="66">
        <f t="shared" ref="DG106:DH106" si="90">SUM(DG69:DG105)</f>
        <v>9790</v>
      </c>
      <c r="DH106" s="66">
        <f t="shared" si="90"/>
        <v>7763</v>
      </c>
      <c r="DI106" s="55">
        <f>E106-'[1]Протокол ____'!DQ106</f>
        <v>0</v>
      </c>
    </row>
    <row r="107" spans="1:113" ht="22.5" x14ac:dyDescent="0.3">
      <c r="A107" s="63"/>
      <c r="B107" s="64" t="s">
        <v>211</v>
      </c>
      <c r="C107" s="71"/>
      <c r="D107" s="66">
        <f t="shared" ref="D107:BO107" si="91">D60+D62+D68+D106</f>
        <v>779626</v>
      </c>
      <c r="E107" s="66">
        <f t="shared" si="91"/>
        <v>85811</v>
      </c>
      <c r="F107" s="66">
        <f t="shared" si="91"/>
        <v>63348</v>
      </c>
      <c r="G107" s="66">
        <f t="shared" si="91"/>
        <v>22463</v>
      </c>
      <c r="H107" s="66">
        <f t="shared" si="91"/>
        <v>6636</v>
      </c>
      <c r="I107" s="66">
        <f t="shared" si="91"/>
        <v>4251</v>
      </c>
      <c r="J107" s="66">
        <f t="shared" si="91"/>
        <v>2385</v>
      </c>
      <c r="K107" s="66">
        <f t="shared" si="91"/>
        <v>624</v>
      </c>
      <c r="L107" s="66">
        <f t="shared" si="91"/>
        <v>335</v>
      </c>
      <c r="M107" s="66">
        <f t="shared" si="91"/>
        <v>289</v>
      </c>
      <c r="N107" s="66">
        <f t="shared" si="91"/>
        <v>21</v>
      </c>
      <c r="O107" s="66">
        <f t="shared" si="91"/>
        <v>21</v>
      </c>
      <c r="P107" s="66">
        <f t="shared" si="91"/>
        <v>0</v>
      </c>
      <c r="Q107" s="66">
        <f t="shared" si="91"/>
        <v>2475</v>
      </c>
      <c r="R107" s="66">
        <f t="shared" si="91"/>
        <v>2475</v>
      </c>
      <c r="S107" s="66">
        <f t="shared" si="91"/>
        <v>0</v>
      </c>
      <c r="T107" s="66">
        <f t="shared" si="91"/>
        <v>36</v>
      </c>
      <c r="U107" s="66">
        <f t="shared" si="91"/>
        <v>36</v>
      </c>
      <c r="V107" s="66">
        <f t="shared" si="91"/>
        <v>0</v>
      </c>
      <c r="W107" s="66">
        <f t="shared" si="91"/>
        <v>173</v>
      </c>
      <c r="X107" s="66">
        <f t="shared" si="91"/>
        <v>159</v>
      </c>
      <c r="Y107" s="66">
        <f t="shared" si="91"/>
        <v>14</v>
      </c>
      <c r="Z107" s="66">
        <f t="shared" si="91"/>
        <v>17</v>
      </c>
      <c r="AA107" s="66">
        <f t="shared" si="91"/>
        <v>0</v>
      </c>
      <c r="AB107" s="66">
        <f t="shared" si="91"/>
        <v>17</v>
      </c>
      <c r="AC107" s="66">
        <f t="shared" si="91"/>
        <v>5</v>
      </c>
      <c r="AD107" s="66">
        <f t="shared" si="91"/>
        <v>5</v>
      </c>
      <c r="AE107" s="66">
        <f t="shared" si="91"/>
        <v>0</v>
      </c>
      <c r="AF107" s="66">
        <f t="shared" si="91"/>
        <v>87</v>
      </c>
      <c r="AG107" s="66">
        <f t="shared" si="91"/>
        <v>87</v>
      </c>
      <c r="AH107" s="66">
        <f t="shared" si="91"/>
        <v>0</v>
      </c>
      <c r="AI107" s="66">
        <f t="shared" si="91"/>
        <v>787</v>
      </c>
      <c r="AJ107" s="66">
        <f t="shared" si="91"/>
        <v>787</v>
      </c>
      <c r="AK107" s="66">
        <f t="shared" si="91"/>
        <v>0</v>
      </c>
      <c r="AL107" s="66">
        <f t="shared" si="91"/>
        <v>27829</v>
      </c>
      <c r="AM107" s="66">
        <f t="shared" si="91"/>
        <v>27665</v>
      </c>
      <c r="AN107" s="66">
        <f t="shared" si="91"/>
        <v>164</v>
      </c>
      <c r="AO107" s="66">
        <f t="shared" si="91"/>
        <v>0</v>
      </c>
      <c r="AP107" s="66">
        <f t="shared" si="91"/>
        <v>0</v>
      </c>
      <c r="AQ107" s="66">
        <f t="shared" si="91"/>
        <v>0</v>
      </c>
      <c r="AR107" s="66">
        <f t="shared" si="91"/>
        <v>6621</v>
      </c>
      <c r="AS107" s="66">
        <f t="shared" si="91"/>
        <v>6092</v>
      </c>
      <c r="AT107" s="66">
        <f t="shared" si="91"/>
        <v>529</v>
      </c>
      <c r="AU107" s="66">
        <f t="shared" si="91"/>
        <v>9877</v>
      </c>
      <c r="AV107" s="66">
        <f t="shared" si="91"/>
        <v>9877</v>
      </c>
      <c r="AW107" s="66">
        <f t="shared" si="91"/>
        <v>0</v>
      </c>
      <c r="AX107" s="66">
        <f t="shared" si="91"/>
        <v>1605</v>
      </c>
      <c r="AY107" s="66">
        <f t="shared" si="91"/>
        <v>1154</v>
      </c>
      <c r="AZ107" s="66">
        <f t="shared" si="91"/>
        <v>451</v>
      </c>
      <c r="BA107" s="66">
        <f t="shared" si="91"/>
        <v>1392</v>
      </c>
      <c r="BB107" s="66">
        <f t="shared" si="91"/>
        <v>12492</v>
      </c>
      <c r="BC107" s="66">
        <f t="shared" si="91"/>
        <v>4779</v>
      </c>
      <c r="BD107" s="66">
        <f t="shared" si="91"/>
        <v>7713</v>
      </c>
      <c r="BE107" s="66">
        <f t="shared" si="91"/>
        <v>253</v>
      </c>
      <c r="BF107" s="66">
        <f t="shared" si="91"/>
        <v>201</v>
      </c>
      <c r="BG107" s="66">
        <f t="shared" si="91"/>
        <v>52</v>
      </c>
      <c r="BH107" s="66">
        <f t="shared" si="91"/>
        <v>8221</v>
      </c>
      <c r="BI107" s="66">
        <f t="shared" si="91"/>
        <v>155</v>
      </c>
      <c r="BJ107" s="66">
        <f t="shared" si="91"/>
        <v>8066</v>
      </c>
      <c r="BK107" s="66">
        <f t="shared" si="91"/>
        <v>289</v>
      </c>
      <c r="BL107" s="66">
        <f t="shared" si="91"/>
        <v>289</v>
      </c>
      <c r="BM107" s="66">
        <f t="shared" si="91"/>
        <v>0</v>
      </c>
      <c r="BN107" s="66">
        <f t="shared" si="91"/>
        <v>728</v>
      </c>
      <c r="BO107" s="66">
        <f t="shared" si="91"/>
        <v>683</v>
      </c>
      <c r="BP107" s="66">
        <f t="shared" ref="BP107:CZ107" si="92">BP60+BP62+BP68+BP106</f>
        <v>45</v>
      </c>
      <c r="BQ107" s="66">
        <f t="shared" si="92"/>
        <v>87</v>
      </c>
      <c r="BR107" s="66">
        <f t="shared" si="92"/>
        <v>87</v>
      </c>
      <c r="BS107" s="66">
        <f t="shared" si="92"/>
        <v>0</v>
      </c>
      <c r="BT107" s="66">
        <f t="shared" si="92"/>
        <v>81</v>
      </c>
      <c r="BU107" s="66">
        <f t="shared" si="92"/>
        <v>0</v>
      </c>
      <c r="BV107" s="66">
        <f t="shared" si="92"/>
        <v>81</v>
      </c>
      <c r="BW107" s="66">
        <f t="shared" si="92"/>
        <v>30</v>
      </c>
      <c r="BX107" s="66">
        <f t="shared" si="92"/>
        <v>30</v>
      </c>
      <c r="BY107" s="66">
        <f t="shared" si="92"/>
        <v>0</v>
      </c>
      <c r="BZ107" s="66">
        <f t="shared" si="92"/>
        <v>1253</v>
      </c>
      <c r="CA107" s="66">
        <f t="shared" si="92"/>
        <v>1124</v>
      </c>
      <c r="CB107" s="66">
        <f t="shared" si="92"/>
        <v>129</v>
      </c>
      <c r="CC107" s="66">
        <f t="shared" si="92"/>
        <v>378</v>
      </c>
      <c r="CD107" s="66">
        <f t="shared" si="92"/>
        <v>294</v>
      </c>
      <c r="CE107" s="66">
        <f t="shared" si="92"/>
        <v>84</v>
      </c>
      <c r="CF107" s="66">
        <f t="shared" si="92"/>
        <v>392</v>
      </c>
      <c r="CG107" s="66">
        <f t="shared" si="92"/>
        <v>277</v>
      </c>
      <c r="CH107" s="66">
        <f t="shared" si="92"/>
        <v>115</v>
      </c>
      <c r="CI107" s="66">
        <f t="shared" si="92"/>
        <v>66</v>
      </c>
      <c r="CJ107" s="66">
        <f t="shared" si="92"/>
        <v>0</v>
      </c>
      <c r="CK107" s="66">
        <f t="shared" si="92"/>
        <v>66</v>
      </c>
      <c r="CL107" s="66">
        <f t="shared" si="92"/>
        <v>1951</v>
      </c>
      <c r="CM107" s="66">
        <f t="shared" si="92"/>
        <v>1951</v>
      </c>
      <c r="CN107" s="66">
        <f t="shared" si="92"/>
        <v>0</v>
      </c>
      <c r="CO107" s="66">
        <f t="shared" si="92"/>
        <v>917</v>
      </c>
      <c r="CP107" s="66">
        <f t="shared" si="92"/>
        <v>869</v>
      </c>
      <c r="CQ107" s="66">
        <f t="shared" si="92"/>
        <v>48</v>
      </c>
      <c r="CR107" s="66">
        <f t="shared" si="92"/>
        <v>2504</v>
      </c>
      <c r="CS107" s="66">
        <f t="shared" si="92"/>
        <v>0</v>
      </c>
      <c r="CT107" s="66">
        <f t="shared" si="92"/>
        <v>2504</v>
      </c>
      <c r="CU107" s="66">
        <f t="shared" si="92"/>
        <v>1392</v>
      </c>
      <c r="CV107" s="66">
        <f t="shared" si="92"/>
        <v>948</v>
      </c>
      <c r="CW107" s="66">
        <f t="shared" si="92"/>
        <v>0</v>
      </c>
      <c r="CX107" s="66" t="e">
        <f t="shared" si="92"/>
        <v>#REF!</v>
      </c>
      <c r="CY107" s="66" t="e">
        <f t="shared" si="92"/>
        <v>#REF!</v>
      </c>
      <c r="CZ107" s="66" t="e">
        <f t="shared" si="92"/>
        <v>#REF!</v>
      </c>
      <c r="DA107" s="67"/>
      <c r="DB107" s="66">
        <f>DB60+DB62+DB68+DB106</f>
        <v>62601</v>
      </c>
      <c r="DC107" s="66">
        <f>DC60+DC62+DC68+DC106</f>
        <v>22528</v>
      </c>
      <c r="DD107" s="66">
        <f>DD60+DD62+DD68+DD106</f>
        <v>85129</v>
      </c>
      <c r="DE107" s="66">
        <f>DE60+DE62+DE68+DE106</f>
        <v>65</v>
      </c>
      <c r="DF107" s="66">
        <f t="shared" ref="DF107:DH107" si="93">DF60+DF62+DF68+DF106</f>
        <v>83307</v>
      </c>
      <c r="DG107" s="66">
        <f t="shared" si="93"/>
        <v>63348</v>
      </c>
      <c r="DH107" s="66">
        <f t="shared" si="93"/>
        <v>19959</v>
      </c>
      <c r="DI107" s="55">
        <f>E107-'[1]Протокол ____'!DQ107</f>
        <v>0</v>
      </c>
    </row>
    <row r="108" spans="1:113" ht="60.75" x14ac:dyDescent="0.25">
      <c r="A108" s="84"/>
      <c r="B108" s="62" t="s">
        <v>212</v>
      </c>
      <c r="C108" s="85"/>
      <c r="D108" s="40">
        <v>9299</v>
      </c>
      <c r="E108" s="41">
        <f>H108+N108+Q108+T108+W108+Z108+AC108+AF108+AI108+AL108+AO108+AR108+AU108+AX108+BB108+BE108+BH108+BK108+BN108+BQ108+BT108+BW108+BZ108+CC108+CF108+CI108+CL108+CO108+CR108</f>
        <v>1836</v>
      </c>
      <c r="F108" s="42">
        <f>I108+O108+R108+U108+X108+AA108+AD108+AG108+AJ108+AM108+AP108+AS108+AV108+AY108+BC108+BF108+BI108+BL108+BO108+BR108+BU108+BX108+CA108+CD108+CG108+CJ108+CM108+CP108+CS108</f>
        <v>174</v>
      </c>
      <c r="G108" s="43">
        <f>J108+P108+S108+V108+Y108+AB108+AE108+AH108+AK108+AN108+AQ108+AT108+AW108+AZ108+BD108+BG108+BJ108+BM108+BP108+BS108+BV108+BY108+CB108+CE108+CH108+CK108+CN108+CQ108+CT108</f>
        <v>1662</v>
      </c>
      <c r="H108" s="86">
        <f>'[1]Протокол ____'!DR108</f>
        <v>103</v>
      </c>
      <c r="I108" s="87">
        <f>H108-J108</f>
        <v>30</v>
      </c>
      <c r="J108" s="87">
        <v>73</v>
      </c>
      <c r="K108" s="86">
        <f>'[1]Протокол ____'!DS108</f>
        <v>73</v>
      </c>
      <c r="L108" s="86"/>
      <c r="M108" s="86">
        <f>K108</f>
        <v>73</v>
      </c>
      <c r="N108" s="88">
        <f>'[1]Протокол ____'!DT108</f>
        <v>20</v>
      </c>
      <c r="O108" s="86">
        <f>N108</f>
        <v>20</v>
      </c>
      <c r="P108" s="86"/>
      <c r="Q108" s="89">
        <f>'[1]Протокол ____'!DU108</f>
        <v>0</v>
      </c>
      <c r="R108" s="89">
        <f>Q108</f>
        <v>0</v>
      </c>
      <c r="S108" s="88"/>
      <c r="T108" s="90">
        <f>'[1]Протокол ____'!DV108</f>
        <v>0</v>
      </c>
      <c r="U108" s="90">
        <f>T108</f>
        <v>0</v>
      </c>
      <c r="V108" s="91"/>
      <c r="W108" s="88">
        <f>'[1]Протокол ____'!DX108</f>
        <v>0</v>
      </c>
      <c r="X108" s="88"/>
      <c r="Y108" s="92"/>
      <c r="Z108" s="89">
        <f>'[1]Протокол ____'!DY108</f>
        <v>0</v>
      </c>
      <c r="AA108" s="89"/>
      <c r="AB108" s="88">
        <f>Z108</f>
        <v>0</v>
      </c>
      <c r="AC108" s="88">
        <f>'[1]Протокол ____'!DZ108</f>
        <v>0</v>
      </c>
      <c r="AD108" s="88"/>
      <c r="AE108" s="88"/>
      <c r="AF108" s="88">
        <f>'[1]Протокол ____'!EA108</f>
        <v>0</v>
      </c>
      <c r="AG108" s="88"/>
      <c r="AH108" s="88"/>
      <c r="AI108" s="86">
        <f>'[1]Протокол ____'!EB108</f>
        <v>9</v>
      </c>
      <c r="AJ108" s="86">
        <f>AI108</f>
        <v>9</v>
      </c>
      <c r="AK108" s="86"/>
      <c r="AL108" s="90">
        <f>'[1]Протокол ____'!EC108</f>
        <v>7</v>
      </c>
      <c r="AM108" s="90">
        <f>AL108</f>
        <v>7</v>
      </c>
      <c r="AN108" s="86"/>
      <c r="AO108" s="90">
        <f>'[1]Протокол ____'!ED108</f>
        <v>0</v>
      </c>
      <c r="AP108" s="90"/>
      <c r="AQ108" s="88"/>
      <c r="AR108" s="90">
        <f>'[1]Протокол ____'!EE108</f>
        <v>21</v>
      </c>
      <c r="AS108" s="90">
        <v>11</v>
      </c>
      <c r="AT108" s="86">
        <f>AR108-AS108</f>
        <v>10</v>
      </c>
      <c r="AU108" s="88">
        <f>'[1]Протокол ____'!EF108</f>
        <v>0</v>
      </c>
      <c r="AV108" s="88"/>
      <c r="AW108" s="88"/>
      <c r="AX108" s="90">
        <f>'[1]Протокол ____'!EG108</f>
        <v>31</v>
      </c>
      <c r="AY108" s="89">
        <f>AX108</f>
        <v>31</v>
      </c>
      <c r="AZ108" s="88"/>
      <c r="BA108" s="88">
        <f>'[1]Протокол ____'!EH108</f>
        <v>0</v>
      </c>
      <c r="BB108" s="44">
        <f>'[1]Протокол ____'!EI108</f>
        <v>577</v>
      </c>
      <c r="BC108" s="43"/>
      <c r="BD108" s="43">
        <f>BB108</f>
        <v>577</v>
      </c>
      <c r="BE108" s="90">
        <f>'[1]Протокол ____'!EM108</f>
        <v>1</v>
      </c>
      <c r="BF108" s="89">
        <v>1</v>
      </c>
      <c r="BG108" s="43"/>
      <c r="BH108" s="90">
        <f>'[1]Протокол ____'!EN108</f>
        <v>247</v>
      </c>
      <c r="BI108" s="90"/>
      <c r="BJ108" s="90">
        <f>BH108</f>
        <v>247</v>
      </c>
      <c r="BK108" s="56">
        <f>'[1]Протокол ____'!EO108</f>
        <v>17</v>
      </c>
      <c r="BL108" s="56">
        <f>BK108</f>
        <v>17</v>
      </c>
      <c r="BM108" s="93"/>
      <c r="BN108" s="56">
        <f>'[1]Протокол ____'!EP108</f>
        <v>1</v>
      </c>
      <c r="BO108" s="56">
        <f>BN108</f>
        <v>1</v>
      </c>
      <c r="BP108" s="93"/>
      <c r="BQ108" s="43">
        <f>'[1]Протокол ____'!EQ108</f>
        <v>0</v>
      </c>
      <c r="BR108" s="43"/>
      <c r="BS108" s="43"/>
      <c r="BT108" s="43">
        <f>'[1]Протокол ____'!ER108</f>
        <v>8</v>
      </c>
      <c r="BU108" s="43"/>
      <c r="BV108" s="43">
        <f>BT108</f>
        <v>8</v>
      </c>
      <c r="BW108" s="43">
        <f>'[1]Протокол ____'!ES108</f>
        <v>32</v>
      </c>
      <c r="BX108" s="43">
        <f>BW108</f>
        <v>32</v>
      </c>
      <c r="BY108" s="43"/>
      <c r="BZ108" s="43">
        <f>'[1]Протокол ____'!ET108</f>
        <v>4</v>
      </c>
      <c r="CA108" s="43">
        <f>BZ108</f>
        <v>4</v>
      </c>
      <c r="CB108" s="43"/>
      <c r="CC108" s="43">
        <f>'[1]Протокол ____'!EU108</f>
        <v>3</v>
      </c>
      <c r="CD108" s="43">
        <f>CC108</f>
        <v>3</v>
      </c>
      <c r="CE108" s="43"/>
      <c r="CF108" s="43">
        <f>'[1]Протокол ____'!EV108</f>
        <v>0</v>
      </c>
      <c r="CG108" s="43">
        <f>CF108</f>
        <v>0</v>
      </c>
      <c r="CH108" s="43"/>
      <c r="CI108" s="93">
        <f>'[1]Протокол ____'!EW108</f>
        <v>16</v>
      </c>
      <c r="CJ108" s="42"/>
      <c r="CK108" s="93">
        <f>CI108</f>
        <v>16</v>
      </c>
      <c r="CL108" s="93">
        <f>'[1]Протокол ____'!EX108</f>
        <v>3</v>
      </c>
      <c r="CM108" s="93">
        <f>CL108</f>
        <v>3</v>
      </c>
      <c r="CN108" s="93"/>
      <c r="CO108" s="93">
        <f>'[1]Протокол ____'!EY108</f>
        <v>5</v>
      </c>
      <c r="CP108" s="93">
        <f>CO108</f>
        <v>5</v>
      </c>
      <c r="CQ108" s="93"/>
      <c r="CR108" s="93">
        <f>'[1]Протокол ____'!EZ108</f>
        <v>731</v>
      </c>
      <c r="CS108" s="93"/>
      <c r="CT108" s="93">
        <f>CR108</f>
        <v>731</v>
      </c>
      <c r="CU108" s="61">
        <f>'[1]Протокол ____'!FA108</f>
        <v>0</v>
      </c>
      <c r="CV108" s="61"/>
      <c r="CW108" s="61"/>
      <c r="CX108" s="43" t="e">
        <f>ROUND([2]V_МО_7_был!FB111+[2]V_МО_изм!FB111,0)</f>
        <v>#REF!</v>
      </c>
      <c r="CY108" s="43" t="e">
        <f>ROUND([2]V_МО_7_был!FC111+[2]V_МО_изм!FC111,0)</f>
        <v>#REF!</v>
      </c>
      <c r="CZ108" s="43" t="e">
        <f>ROUND([2]V_МО_7_был!FD111+[2]V_МО_изм!FD111,0)</f>
        <v>#REF!</v>
      </c>
      <c r="DA108" s="54"/>
      <c r="DB108" s="43">
        <f>I108+O108+R108+U108+X108+AA108+AD108+AG108+AJ108+AM108+AP108+AS108+AV108+AY108+BC108+BF108+BI108+BL108+BO108+BR108+BU108+BX108+CA108+CD108+CG108+CJ108+CM108+CP108+CS108</f>
        <v>174</v>
      </c>
      <c r="DC108" s="43">
        <f>J108+P108+S108+V108+Y108+AB108+AE108+AH108+AK108+AN108+AQ108+AT108+AW108+AZ108+BD108+BG108+BJ108+BM108+BP108+BS108+BV108+BY108+CB108+CE108+CH108+CK108+CN108+CQ108+CT108</f>
        <v>1662</v>
      </c>
      <c r="DD108" s="43">
        <f t="shared" ref="DD108" si="94">DB108+DC108</f>
        <v>1836</v>
      </c>
      <c r="DE108" s="43">
        <f>DD108-E108</f>
        <v>0</v>
      </c>
      <c r="DF108" s="41">
        <f t="shared" ref="DF108:DH108" si="95">E108-CR108</f>
        <v>1105</v>
      </c>
      <c r="DG108" s="42">
        <f t="shared" si="95"/>
        <v>174</v>
      </c>
      <c r="DH108" s="43">
        <f t="shared" si="95"/>
        <v>931</v>
      </c>
      <c r="DI108" s="55">
        <f>E108-'[1]Протокол ____'!DQ108</f>
        <v>0</v>
      </c>
    </row>
    <row r="109" spans="1:113" ht="22.5" x14ac:dyDescent="0.3">
      <c r="A109" s="94"/>
      <c r="B109" s="64" t="s">
        <v>8</v>
      </c>
      <c r="C109" s="71"/>
      <c r="D109" s="95">
        <f t="shared" ref="D109:BP109" si="96">D107+D108</f>
        <v>788925</v>
      </c>
      <c r="E109" s="95">
        <f t="shared" si="96"/>
        <v>87647</v>
      </c>
      <c r="F109" s="95">
        <f t="shared" si="96"/>
        <v>63522</v>
      </c>
      <c r="G109" s="95">
        <f t="shared" si="96"/>
        <v>24125</v>
      </c>
      <c r="H109" s="95">
        <f t="shared" si="96"/>
        <v>6739</v>
      </c>
      <c r="I109" s="95">
        <f t="shared" si="96"/>
        <v>4281</v>
      </c>
      <c r="J109" s="95">
        <f t="shared" si="96"/>
        <v>2458</v>
      </c>
      <c r="K109" s="95">
        <f t="shared" si="96"/>
        <v>697</v>
      </c>
      <c r="L109" s="95">
        <f t="shared" si="96"/>
        <v>335</v>
      </c>
      <c r="M109" s="95">
        <f t="shared" si="96"/>
        <v>362</v>
      </c>
      <c r="N109" s="95">
        <f t="shared" si="96"/>
        <v>41</v>
      </c>
      <c r="O109" s="95">
        <f t="shared" si="96"/>
        <v>41</v>
      </c>
      <c r="P109" s="95">
        <f t="shared" si="96"/>
        <v>0</v>
      </c>
      <c r="Q109" s="95">
        <f t="shared" si="96"/>
        <v>2475</v>
      </c>
      <c r="R109" s="95">
        <f t="shared" si="96"/>
        <v>2475</v>
      </c>
      <c r="S109" s="95">
        <f t="shared" si="96"/>
        <v>0</v>
      </c>
      <c r="T109" s="95">
        <f t="shared" si="96"/>
        <v>36</v>
      </c>
      <c r="U109" s="95">
        <f t="shared" si="96"/>
        <v>36</v>
      </c>
      <c r="V109" s="95">
        <f t="shared" si="96"/>
        <v>0</v>
      </c>
      <c r="W109" s="95">
        <f t="shared" si="96"/>
        <v>173</v>
      </c>
      <c r="X109" s="95">
        <f t="shared" si="96"/>
        <v>159</v>
      </c>
      <c r="Y109" s="95">
        <f t="shared" si="96"/>
        <v>14</v>
      </c>
      <c r="Z109" s="95">
        <f t="shared" si="96"/>
        <v>17</v>
      </c>
      <c r="AA109" s="95">
        <f t="shared" si="96"/>
        <v>0</v>
      </c>
      <c r="AB109" s="95">
        <f t="shared" si="96"/>
        <v>17</v>
      </c>
      <c r="AC109" s="95">
        <f t="shared" si="96"/>
        <v>5</v>
      </c>
      <c r="AD109" s="95">
        <f t="shared" si="96"/>
        <v>5</v>
      </c>
      <c r="AE109" s="95">
        <f t="shared" si="96"/>
        <v>0</v>
      </c>
      <c r="AF109" s="95">
        <f t="shared" si="96"/>
        <v>87</v>
      </c>
      <c r="AG109" s="95">
        <f t="shared" si="96"/>
        <v>87</v>
      </c>
      <c r="AH109" s="95">
        <f t="shared" si="96"/>
        <v>0</v>
      </c>
      <c r="AI109" s="95">
        <f t="shared" si="96"/>
        <v>796</v>
      </c>
      <c r="AJ109" s="95">
        <f t="shared" si="96"/>
        <v>796</v>
      </c>
      <c r="AK109" s="95">
        <f t="shared" si="96"/>
        <v>0</v>
      </c>
      <c r="AL109" s="95">
        <f t="shared" si="96"/>
        <v>27836</v>
      </c>
      <c r="AM109" s="95">
        <f t="shared" si="96"/>
        <v>27672</v>
      </c>
      <c r="AN109" s="95">
        <f t="shared" si="96"/>
        <v>164</v>
      </c>
      <c r="AO109" s="95">
        <f t="shared" si="96"/>
        <v>0</v>
      </c>
      <c r="AP109" s="95">
        <f t="shared" si="96"/>
        <v>0</v>
      </c>
      <c r="AQ109" s="95">
        <f t="shared" si="96"/>
        <v>0</v>
      </c>
      <c r="AR109" s="95">
        <f t="shared" si="96"/>
        <v>6642</v>
      </c>
      <c r="AS109" s="95">
        <f t="shared" si="96"/>
        <v>6103</v>
      </c>
      <c r="AT109" s="95">
        <f t="shared" si="96"/>
        <v>539</v>
      </c>
      <c r="AU109" s="95">
        <f t="shared" si="96"/>
        <v>9877</v>
      </c>
      <c r="AV109" s="95">
        <f t="shared" si="96"/>
        <v>9877</v>
      </c>
      <c r="AW109" s="95">
        <f t="shared" si="96"/>
        <v>0</v>
      </c>
      <c r="AX109" s="95">
        <f t="shared" si="96"/>
        <v>1636</v>
      </c>
      <c r="AY109" s="95">
        <f t="shared" si="96"/>
        <v>1185</v>
      </c>
      <c r="AZ109" s="95">
        <f t="shared" si="96"/>
        <v>451</v>
      </c>
      <c r="BA109" s="95">
        <f t="shared" si="96"/>
        <v>1392</v>
      </c>
      <c r="BB109" s="95">
        <f t="shared" si="96"/>
        <v>13069</v>
      </c>
      <c r="BC109" s="95">
        <f t="shared" si="96"/>
        <v>4779</v>
      </c>
      <c r="BD109" s="95">
        <f t="shared" si="96"/>
        <v>8290</v>
      </c>
      <c r="BE109" s="95">
        <f t="shared" si="96"/>
        <v>254</v>
      </c>
      <c r="BF109" s="95">
        <f t="shared" si="96"/>
        <v>202</v>
      </c>
      <c r="BG109" s="95">
        <f t="shared" si="96"/>
        <v>52</v>
      </c>
      <c r="BH109" s="95">
        <f t="shared" si="96"/>
        <v>8468</v>
      </c>
      <c r="BI109" s="95">
        <f t="shared" si="96"/>
        <v>155</v>
      </c>
      <c r="BJ109" s="95">
        <f t="shared" si="96"/>
        <v>8313</v>
      </c>
      <c r="BK109" s="95">
        <f t="shared" si="96"/>
        <v>306</v>
      </c>
      <c r="BL109" s="95">
        <f t="shared" si="96"/>
        <v>306</v>
      </c>
      <c r="BM109" s="95">
        <f t="shared" si="96"/>
        <v>0</v>
      </c>
      <c r="BN109" s="95">
        <f t="shared" si="96"/>
        <v>729</v>
      </c>
      <c r="BO109" s="95">
        <f t="shared" si="96"/>
        <v>684</v>
      </c>
      <c r="BP109" s="95">
        <f t="shared" si="96"/>
        <v>45</v>
      </c>
      <c r="BQ109" s="95">
        <f t="shared" ref="BQ109:CZ109" si="97">BQ107+BQ108</f>
        <v>87</v>
      </c>
      <c r="BR109" s="95">
        <f t="shared" si="97"/>
        <v>87</v>
      </c>
      <c r="BS109" s="95">
        <f t="shared" si="97"/>
        <v>0</v>
      </c>
      <c r="BT109" s="95">
        <f t="shared" si="97"/>
        <v>89</v>
      </c>
      <c r="BU109" s="95">
        <f t="shared" si="97"/>
        <v>0</v>
      </c>
      <c r="BV109" s="95">
        <f t="shared" si="97"/>
        <v>89</v>
      </c>
      <c r="BW109" s="95">
        <f t="shared" si="97"/>
        <v>62</v>
      </c>
      <c r="BX109" s="95">
        <f t="shared" si="97"/>
        <v>62</v>
      </c>
      <c r="BY109" s="95">
        <f t="shared" si="97"/>
        <v>0</v>
      </c>
      <c r="BZ109" s="95">
        <f t="shared" si="97"/>
        <v>1257</v>
      </c>
      <c r="CA109" s="95">
        <f t="shared" si="97"/>
        <v>1128</v>
      </c>
      <c r="CB109" s="95">
        <f t="shared" si="97"/>
        <v>129</v>
      </c>
      <c r="CC109" s="95">
        <f t="shared" si="97"/>
        <v>381</v>
      </c>
      <c r="CD109" s="95">
        <f t="shared" si="97"/>
        <v>297</v>
      </c>
      <c r="CE109" s="95">
        <f t="shared" si="97"/>
        <v>84</v>
      </c>
      <c r="CF109" s="95">
        <f t="shared" si="97"/>
        <v>392</v>
      </c>
      <c r="CG109" s="95">
        <f t="shared" si="97"/>
        <v>277</v>
      </c>
      <c r="CH109" s="95">
        <f t="shared" si="97"/>
        <v>115</v>
      </c>
      <c r="CI109" s="95">
        <f t="shared" si="97"/>
        <v>82</v>
      </c>
      <c r="CJ109" s="95">
        <f t="shared" si="97"/>
        <v>0</v>
      </c>
      <c r="CK109" s="95">
        <f t="shared" si="97"/>
        <v>82</v>
      </c>
      <c r="CL109" s="95">
        <f t="shared" si="97"/>
        <v>1954</v>
      </c>
      <c r="CM109" s="95">
        <f t="shared" si="97"/>
        <v>1954</v>
      </c>
      <c r="CN109" s="95">
        <f t="shared" si="97"/>
        <v>0</v>
      </c>
      <c r="CO109" s="95">
        <f t="shared" si="97"/>
        <v>922</v>
      </c>
      <c r="CP109" s="95">
        <f t="shared" si="97"/>
        <v>874</v>
      </c>
      <c r="CQ109" s="95">
        <f t="shared" si="97"/>
        <v>48</v>
      </c>
      <c r="CR109" s="95">
        <f t="shared" si="97"/>
        <v>3235</v>
      </c>
      <c r="CS109" s="95">
        <f t="shared" si="97"/>
        <v>0</v>
      </c>
      <c r="CT109" s="95">
        <f t="shared" si="97"/>
        <v>3235</v>
      </c>
      <c r="CU109" s="95">
        <f t="shared" si="97"/>
        <v>1392</v>
      </c>
      <c r="CV109" s="95">
        <f t="shared" si="97"/>
        <v>948</v>
      </c>
      <c r="CW109" s="95">
        <f t="shared" si="97"/>
        <v>0</v>
      </c>
      <c r="CX109" s="95" t="e">
        <f t="shared" si="97"/>
        <v>#REF!</v>
      </c>
      <c r="CY109" s="95" t="e">
        <f t="shared" si="97"/>
        <v>#REF!</v>
      </c>
      <c r="CZ109" s="95" t="e">
        <f t="shared" si="97"/>
        <v>#REF!</v>
      </c>
      <c r="DA109" s="96"/>
      <c r="DB109" s="95">
        <f>DB107+DB108</f>
        <v>62775</v>
      </c>
      <c r="DC109" s="95">
        <f t="shared" ref="DC109:DH109" si="98">DC107+DC108</f>
        <v>24190</v>
      </c>
      <c r="DD109" s="95">
        <f t="shared" si="98"/>
        <v>86965</v>
      </c>
      <c r="DE109" s="95">
        <f t="shared" si="98"/>
        <v>65</v>
      </c>
      <c r="DF109" s="95">
        <f t="shared" si="98"/>
        <v>84412</v>
      </c>
      <c r="DG109" s="95">
        <f t="shared" si="98"/>
        <v>63522</v>
      </c>
      <c r="DH109" s="95">
        <f t="shared" si="98"/>
        <v>20890</v>
      </c>
      <c r="DI109" s="55">
        <f>E109-'[1]Протокол ____'!DQ109</f>
        <v>0</v>
      </c>
    </row>
    <row r="110" spans="1:113" s="97" customFormat="1" ht="26.25" x14ac:dyDescent="0.4">
      <c r="E110" s="97">
        <f>E109-'[1]Протокол ____'!DQ113</f>
        <v>0</v>
      </c>
      <c r="F110" s="97">
        <f>E109-F109-G109</f>
        <v>0</v>
      </c>
      <c r="H110" s="97">
        <f>H109-I109-J109</f>
        <v>0</v>
      </c>
      <c r="K110" s="97">
        <f>K109-L109-M109</f>
        <v>0</v>
      </c>
      <c r="N110" s="97">
        <f>N109-O109-P109</f>
        <v>0</v>
      </c>
      <c r="Q110" s="97">
        <f>Q109-R109-S109</f>
        <v>0</v>
      </c>
      <c r="T110" s="97">
        <f>T109-U109-V109</f>
        <v>0</v>
      </c>
      <c r="W110" s="97">
        <f>W109-X109-Y109</f>
        <v>0</v>
      </c>
      <c r="Z110" s="97">
        <f>Z109-AA109-AB109</f>
        <v>0</v>
      </c>
      <c r="AC110" s="97">
        <f>AC109-AD109-AE109</f>
        <v>0</v>
      </c>
      <c r="AF110" s="97">
        <f>AF109-AG109-AH109</f>
        <v>0</v>
      </c>
      <c r="AI110" s="97">
        <f>AI109-AJ109-AK109</f>
        <v>0</v>
      </c>
      <c r="AL110" s="97">
        <f>AL109-AM109-AN109</f>
        <v>0</v>
      </c>
      <c r="AO110" s="97">
        <f>AO109-AP109-AQ109</f>
        <v>0</v>
      </c>
      <c r="AR110" s="97">
        <f>AR109-AS109-AT109</f>
        <v>0</v>
      </c>
      <c r="AU110" s="97">
        <f>AU109-AV109-AW109</f>
        <v>0</v>
      </c>
      <c r="AX110" s="97">
        <f>AX109-AY109-AZ109</f>
        <v>0</v>
      </c>
      <c r="BB110" s="97">
        <f>BB109-BC109-BD109</f>
        <v>0</v>
      </c>
      <c r="BE110" s="97">
        <f>BE109-BF109-BG109</f>
        <v>0</v>
      </c>
      <c r="BH110" s="97">
        <f>BH109-BI109-BJ109</f>
        <v>0</v>
      </c>
      <c r="BK110" s="97">
        <f>BK109-BL109-BM109</f>
        <v>0</v>
      </c>
      <c r="BN110" s="97">
        <f>BN109-BO109-BP109</f>
        <v>0</v>
      </c>
      <c r="BQ110" s="97">
        <f>BQ109-BR109-BS109</f>
        <v>0</v>
      </c>
      <c r="BT110" s="97">
        <f>BT109-BU109-BV109</f>
        <v>0</v>
      </c>
      <c r="BW110" s="97">
        <f>BW109-BX109-BY109</f>
        <v>0</v>
      </c>
      <c r="BZ110" s="97">
        <f>BZ109-CA109-CB109</f>
        <v>0</v>
      </c>
      <c r="CC110" s="97">
        <f>CC109-CD109-CE109</f>
        <v>0</v>
      </c>
      <c r="CF110" s="97">
        <f>CF109-CG109-CH109</f>
        <v>0</v>
      </c>
      <c r="CI110" s="97">
        <f>CI109-CJ109-CK109</f>
        <v>0</v>
      </c>
      <c r="CL110" s="97">
        <f>CL109-CM109-CN109</f>
        <v>0</v>
      </c>
      <c r="CO110" s="97">
        <f>CO109-CP109-CQ109</f>
        <v>0</v>
      </c>
      <c r="CR110" s="98">
        <f>CR109-CS109-CT109</f>
        <v>0</v>
      </c>
    </row>
    <row r="111" spans="1:113" s="99" customFormat="1" ht="26.25" hidden="1" x14ac:dyDescent="0.4">
      <c r="B111" s="100" t="s">
        <v>213</v>
      </c>
      <c r="C111" s="100"/>
      <c r="E111" s="95">
        <v>86775</v>
      </c>
      <c r="F111" s="95">
        <v>69558</v>
      </c>
      <c r="G111" s="101">
        <v>17217</v>
      </c>
      <c r="H111" s="100">
        <v>7850</v>
      </c>
      <c r="I111" s="100">
        <v>5068</v>
      </c>
      <c r="J111" s="100">
        <v>2782</v>
      </c>
      <c r="K111" s="100">
        <v>873</v>
      </c>
      <c r="L111" s="100">
        <v>366</v>
      </c>
      <c r="M111" s="100">
        <v>507</v>
      </c>
      <c r="N111" s="100">
        <v>62</v>
      </c>
      <c r="O111" s="100">
        <v>62</v>
      </c>
      <c r="P111" s="100">
        <v>0</v>
      </c>
      <c r="Q111" s="100">
        <v>3114</v>
      </c>
      <c r="R111" s="100">
        <v>3114</v>
      </c>
      <c r="S111" s="100">
        <v>0</v>
      </c>
      <c r="T111" s="100">
        <v>69</v>
      </c>
      <c r="U111" s="100">
        <v>69</v>
      </c>
      <c r="V111" s="100">
        <v>0</v>
      </c>
      <c r="W111" s="100">
        <v>275</v>
      </c>
      <c r="X111" s="100">
        <v>275</v>
      </c>
      <c r="Y111" s="100">
        <v>0</v>
      </c>
      <c r="Z111" s="100">
        <v>19</v>
      </c>
      <c r="AA111" s="100">
        <v>9</v>
      </c>
      <c r="AB111" s="100">
        <v>10</v>
      </c>
      <c r="AC111" s="100">
        <v>18</v>
      </c>
      <c r="AD111" s="100">
        <v>18</v>
      </c>
      <c r="AE111" s="100">
        <v>0</v>
      </c>
      <c r="AF111" s="100">
        <v>90</v>
      </c>
      <c r="AG111" s="100">
        <v>90</v>
      </c>
      <c r="AH111" s="100">
        <v>0</v>
      </c>
      <c r="AI111" s="100">
        <v>1442</v>
      </c>
      <c r="AJ111" s="100">
        <v>1442</v>
      </c>
      <c r="AK111" s="100">
        <v>0</v>
      </c>
      <c r="AL111" s="100">
        <v>27341</v>
      </c>
      <c r="AM111" s="100">
        <v>27325</v>
      </c>
      <c r="AN111" s="100">
        <v>16</v>
      </c>
      <c r="AO111" s="100">
        <v>21</v>
      </c>
      <c r="AP111" s="100">
        <v>11</v>
      </c>
      <c r="AQ111" s="100">
        <v>10</v>
      </c>
      <c r="AR111" s="100">
        <v>5489</v>
      </c>
      <c r="AS111" s="100">
        <v>5133</v>
      </c>
      <c r="AT111" s="100">
        <v>356</v>
      </c>
      <c r="AU111" s="100">
        <v>8765</v>
      </c>
      <c r="AV111" s="100">
        <v>8658</v>
      </c>
      <c r="AW111" s="100">
        <v>107</v>
      </c>
      <c r="AX111" s="100">
        <v>1914</v>
      </c>
      <c r="AY111" s="100">
        <v>1285</v>
      </c>
      <c r="AZ111" s="100">
        <v>629</v>
      </c>
      <c r="BA111" s="100">
        <v>1200</v>
      </c>
      <c r="BB111" s="100">
        <v>11395</v>
      </c>
      <c r="BC111" s="100">
        <v>3959</v>
      </c>
      <c r="BD111" s="100">
        <v>7436</v>
      </c>
      <c r="BE111" s="100">
        <v>355</v>
      </c>
      <c r="BF111" s="100">
        <v>276</v>
      </c>
      <c r="BG111" s="100">
        <v>79</v>
      </c>
      <c r="BH111" s="100">
        <v>7674</v>
      </c>
      <c r="BI111" s="100">
        <v>3028</v>
      </c>
      <c r="BJ111" s="100">
        <v>4646</v>
      </c>
      <c r="BK111" s="100">
        <v>770</v>
      </c>
      <c r="BL111" s="100">
        <v>770</v>
      </c>
      <c r="BM111" s="100">
        <v>0</v>
      </c>
      <c r="BN111" s="100">
        <v>1626</v>
      </c>
      <c r="BO111" s="100">
        <v>1626</v>
      </c>
      <c r="BP111" s="100">
        <v>0</v>
      </c>
      <c r="BQ111" s="100">
        <v>90</v>
      </c>
      <c r="BR111" s="100">
        <v>90</v>
      </c>
      <c r="BS111" s="100">
        <v>0</v>
      </c>
      <c r="BT111" s="100">
        <v>91</v>
      </c>
      <c r="BU111" s="100">
        <v>0</v>
      </c>
      <c r="BV111" s="100">
        <v>91</v>
      </c>
      <c r="BW111" s="100">
        <v>149</v>
      </c>
      <c r="BX111" s="100">
        <v>149</v>
      </c>
      <c r="BY111" s="100">
        <v>0</v>
      </c>
      <c r="BZ111" s="100">
        <v>1461</v>
      </c>
      <c r="CA111" s="100">
        <v>1224</v>
      </c>
      <c r="CB111" s="100">
        <v>237</v>
      </c>
      <c r="CC111" s="100">
        <v>1150</v>
      </c>
      <c r="CD111" s="100">
        <v>990</v>
      </c>
      <c r="CE111" s="100">
        <v>160</v>
      </c>
      <c r="CF111" s="100">
        <v>1629</v>
      </c>
      <c r="CG111" s="100">
        <v>1392</v>
      </c>
      <c r="CH111" s="100">
        <v>237</v>
      </c>
      <c r="CI111" s="100">
        <v>65</v>
      </c>
      <c r="CJ111" s="100">
        <v>1</v>
      </c>
      <c r="CK111" s="100">
        <v>64</v>
      </c>
      <c r="CL111" s="100">
        <v>2656</v>
      </c>
      <c r="CM111" s="100">
        <v>2656</v>
      </c>
      <c r="CN111" s="100">
        <v>0</v>
      </c>
      <c r="CO111" s="100">
        <v>838</v>
      </c>
      <c r="CP111" s="100">
        <v>838</v>
      </c>
      <c r="CQ111" s="100">
        <v>0</v>
      </c>
      <c r="CR111" s="100">
        <v>357</v>
      </c>
      <c r="CS111" s="100">
        <v>0</v>
      </c>
      <c r="CT111" s="100">
        <v>357</v>
      </c>
      <c r="CU111" s="100">
        <v>1200</v>
      </c>
    </row>
    <row r="112" spans="1:113" hidden="1" x14ac:dyDescent="0.35">
      <c r="B112" s="85"/>
      <c r="C112" s="85"/>
      <c r="H112" s="85"/>
      <c r="I112" s="85"/>
      <c r="J112" s="85"/>
      <c r="K112" s="85"/>
      <c r="L112" s="85"/>
      <c r="M112" s="85"/>
      <c r="N112" s="85"/>
      <c r="O112" s="85"/>
      <c r="P112" s="85"/>
      <c r="Q112" s="85"/>
      <c r="R112" s="85"/>
      <c r="S112" s="85"/>
      <c r="T112" s="85"/>
      <c r="U112" s="85"/>
      <c r="V112" s="85"/>
      <c r="W112" s="85"/>
      <c r="X112" s="85"/>
      <c r="Y112" s="85"/>
      <c r="Z112" s="85"/>
      <c r="AA112" s="85"/>
      <c r="AB112" s="85"/>
      <c r="AC112" s="85"/>
      <c r="AD112" s="85"/>
      <c r="AE112" s="85"/>
      <c r="AF112" s="85"/>
      <c r="AG112" s="85"/>
      <c r="AH112" s="85"/>
      <c r="AI112" s="85"/>
      <c r="AJ112" s="85"/>
      <c r="AK112" s="85"/>
      <c r="AL112" s="85"/>
      <c r="AM112" s="85"/>
      <c r="AN112" s="85"/>
      <c r="AO112" s="85"/>
      <c r="AP112" s="85"/>
      <c r="AQ112" s="85"/>
      <c r="AR112" s="85"/>
      <c r="AS112" s="85"/>
      <c r="AT112" s="85"/>
      <c r="AU112" s="85"/>
      <c r="AV112" s="85"/>
      <c r="AW112" s="85"/>
      <c r="AX112" s="85"/>
      <c r="AY112" s="85"/>
      <c r="AZ112" s="85"/>
      <c r="BA112" s="85"/>
      <c r="BB112" s="85"/>
      <c r="BC112" s="85"/>
      <c r="BD112" s="85"/>
      <c r="BE112" s="85"/>
      <c r="BF112" s="85"/>
      <c r="BG112" s="85"/>
      <c r="BH112" s="85"/>
      <c r="BI112" s="85"/>
      <c r="BJ112" s="85"/>
      <c r="BK112" s="85"/>
      <c r="BL112" s="85"/>
      <c r="BM112" s="85"/>
      <c r="BN112" s="85"/>
      <c r="BO112" s="85"/>
      <c r="BP112" s="85"/>
      <c r="BQ112" s="85"/>
      <c r="BR112" s="85"/>
      <c r="BS112" s="85"/>
      <c r="BT112" s="85"/>
      <c r="BU112" s="85"/>
      <c r="BV112" s="85"/>
      <c r="BW112" s="85"/>
      <c r="BX112" s="85"/>
      <c r="BY112" s="85"/>
      <c r="BZ112" s="85"/>
      <c r="CA112" s="85"/>
      <c r="CB112" s="85"/>
      <c r="CC112" s="85"/>
      <c r="CD112" s="85"/>
      <c r="CE112" s="85"/>
      <c r="CF112" s="85"/>
      <c r="CG112" s="85"/>
      <c r="CH112" s="85"/>
      <c r="CI112" s="85"/>
      <c r="CJ112" s="85"/>
      <c r="CK112" s="85"/>
      <c r="CL112" s="85"/>
      <c r="CM112" s="85"/>
      <c r="CN112" s="85"/>
      <c r="CO112" s="85"/>
      <c r="CP112" s="85"/>
      <c r="CQ112" s="85"/>
      <c r="CR112" s="85"/>
      <c r="CS112" s="85"/>
      <c r="CT112" s="85"/>
      <c r="CU112" s="85"/>
    </row>
    <row r="113" spans="2:109" ht="26.25" hidden="1" x14ac:dyDescent="0.4">
      <c r="B113" s="102" t="s">
        <v>9</v>
      </c>
      <c r="C113" s="85"/>
      <c r="E113" s="103">
        <f>E109-E111</f>
        <v>872</v>
      </c>
      <c r="F113" s="103">
        <f t="shared" ref="F113:BQ113" si="99">F109-F111</f>
        <v>-6036</v>
      </c>
      <c r="G113" s="104">
        <f t="shared" si="99"/>
        <v>6908</v>
      </c>
      <c r="H113" s="103">
        <f t="shared" si="99"/>
        <v>-1111</v>
      </c>
      <c r="I113" s="103">
        <f t="shared" si="99"/>
        <v>-787</v>
      </c>
      <c r="J113" s="103">
        <f t="shared" si="99"/>
        <v>-324</v>
      </c>
      <c r="K113" s="103">
        <f t="shared" si="99"/>
        <v>-176</v>
      </c>
      <c r="L113" s="103">
        <f t="shared" si="99"/>
        <v>-31</v>
      </c>
      <c r="M113" s="103">
        <f t="shared" si="99"/>
        <v>-145</v>
      </c>
      <c r="N113" s="103">
        <f t="shared" si="99"/>
        <v>-21</v>
      </c>
      <c r="O113" s="103">
        <f t="shared" si="99"/>
        <v>-21</v>
      </c>
      <c r="P113" s="103">
        <f t="shared" si="99"/>
        <v>0</v>
      </c>
      <c r="Q113" s="103">
        <f t="shared" si="99"/>
        <v>-639</v>
      </c>
      <c r="R113" s="103">
        <f t="shared" si="99"/>
        <v>-639</v>
      </c>
      <c r="S113" s="103">
        <f t="shared" si="99"/>
        <v>0</v>
      </c>
      <c r="T113" s="103">
        <f t="shared" si="99"/>
        <v>-33</v>
      </c>
      <c r="U113" s="103">
        <f t="shared" si="99"/>
        <v>-33</v>
      </c>
      <c r="V113" s="103">
        <f t="shared" si="99"/>
        <v>0</v>
      </c>
      <c r="W113" s="103">
        <f t="shared" si="99"/>
        <v>-102</v>
      </c>
      <c r="X113" s="103">
        <f t="shared" si="99"/>
        <v>-116</v>
      </c>
      <c r="Y113" s="103">
        <f t="shared" si="99"/>
        <v>14</v>
      </c>
      <c r="Z113" s="103">
        <f t="shared" si="99"/>
        <v>-2</v>
      </c>
      <c r="AA113" s="103">
        <f t="shared" si="99"/>
        <v>-9</v>
      </c>
      <c r="AB113" s="103">
        <f t="shared" si="99"/>
        <v>7</v>
      </c>
      <c r="AC113" s="103">
        <f t="shared" si="99"/>
        <v>-13</v>
      </c>
      <c r="AD113" s="103">
        <f t="shared" si="99"/>
        <v>-13</v>
      </c>
      <c r="AE113" s="103">
        <f t="shared" si="99"/>
        <v>0</v>
      </c>
      <c r="AF113" s="103">
        <f t="shared" si="99"/>
        <v>-3</v>
      </c>
      <c r="AG113" s="103">
        <f t="shared" si="99"/>
        <v>-3</v>
      </c>
      <c r="AH113" s="103">
        <f t="shared" si="99"/>
        <v>0</v>
      </c>
      <c r="AI113" s="103">
        <f t="shared" si="99"/>
        <v>-646</v>
      </c>
      <c r="AJ113" s="103">
        <f t="shared" si="99"/>
        <v>-646</v>
      </c>
      <c r="AK113" s="103">
        <f t="shared" si="99"/>
        <v>0</v>
      </c>
      <c r="AL113" s="103">
        <f t="shared" si="99"/>
        <v>495</v>
      </c>
      <c r="AM113" s="103">
        <f t="shared" si="99"/>
        <v>347</v>
      </c>
      <c r="AN113" s="103">
        <f t="shared" si="99"/>
        <v>148</v>
      </c>
      <c r="AO113" s="103">
        <f t="shared" si="99"/>
        <v>-21</v>
      </c>
      <c r="AP113" s="103">
        <f t="shared" si="99"/>
        <v>-11</v>
      </c>
      <c r="AQ113" s="103">
        <f t="shared" si="99"/>
        <v>-10</v>
      </c>
      <c r="AR113" s="103">
        <f t="shared" si="99"/>
        <v>1153</v>
      </c>
      <c r="AS113" s="103">
        <f t="shared" si="99"/>
        <v>970</v>
      </c>
      <c r="AT113" s="103">
        <f t="shared" si="99"/>
        <v>183</v>
      </c>
      <c r="AU113" s="103">
        <f t="shared" si="99"/>
        <v>1112</v>
      </c>
      <c r="AV113" s="103">
        <f t="shared" si="99"/>
        <v>1219</v>
      </c>
      <c r="AW113" s="103">
        <f t="shared" si="99"/>
        <v>-107</v>
      </c>
      <c r="AX113" s="103">
        <f t="shared" si="99"/>
        <v>-278</v>
      </c>
      <c r="AY113" s="103">
        <f t="shared" si="99"/>
        <v>-100</v>
      </c>
      <c r="AZ113" s="103">
        <f t="shared" si="99"/>
        <v>-178</v>
      </c>
      <c r="BA113" s="103">
        <f t="shared" si="99"/>
        <v>192</v>
      </c>
      <c r="BB113" s="103">
        <f t="shared" si="99"/>
        <v>1674</v>
      </c>
      <c r="BC113" s="103">
        <f t="shared" si="99"/>
        <v>820</v>
      </c>
      <c r="BD113" s="103">
        <f t="shared" si="99"/>
        <v>854</v>
      </c>
      <c r="BE113" s="103">
        <f t="shared" si="99"/>
        <v>-101</v>
      </c>
      <c r="BF113" s="103">
        <f t="shared" si="99"/>
        <v>-74</v>
      </c>
      <c r="BG113" s="103">
        <f t="shared" si="99"/>
        <v>-27</v>
      </c>
      <c r="BH113" s="103">
        <f t="shared" si="99"/>
        <v>794</v>
      </c>
      <c r="BI113" s="103">
        <f t="shared" si="99"/>
        <v>-2873</v>
      </c>
      <c r="BJ113" s="103">
        <f t="shared" si="99"/>
        <v>3667</v>
      </c>
      <c r="BK113" s="103">
        <f t="shared" si="99"/>
        <v>-464</v>
      </c>
      <c r="BL113" s="103">
        <f t="shared" si="99"/>
        <v>-464</v>
      </c>
      <c r="BM113" s="103">
        <f t="shared" si="99"/>
        <v>0</v>
      </c>
      <c r="BN113" s="103">
        <f t="shared" si="99"/>
        <v>-897</v>
      </c>
      <c r="BO113" s="103">
        <f t="shared" si="99"/>
        <v>-942</v>
      </c>
      <c r="BP113" s="103">
        <f t="shared" si="99"/>
        <v>45</v>
      </c>
      <c r="BQ113" s="103">
        <f t="shared" si="99"/>
        <v>-3</v>
      </c>
      <c r="BR113" s="103">
        <f t="shared" ref="BR113:CU113" si="100">BR109-BR111</f>
        <v>-3</v>
      </c>
      <c r="BS113" s="103">
        <f t="shared" si="100"/>
        <v>0</v>
      </c>
      <c r="BT113" s="103">
        <f t="shared" si="100"/>
        <v>-2</v>
      </c>
      <c r="BU113" s="103">
        <f t="shared" si="100"/>
        <v>0</v>
      </c>
      <c r="BV113" s="103">
        <f t="shared" si="100"/>
        <v>-2</v>
      </c>
      <c r="BW113" s="103">
        <f t="shared" si="100"/>
        <v>-87</v>
      </c>
      <c r="BX113" s="103">
        <f t="shared" si="100"/>
        <v>-87</v>
      </c>
      <c r="BY113" s="103">
        <f t="shared" si="100"/>
        <v>0</v>
      </c>
      <c r="BZ113" s="103">
        <f t="shared" si="100"/>
        <v>-204</v>
      </c>
      <c r="CA113" s="103">
        <f t="shared" si="100"/>
        <v>-96</v>
      </c>
      <c r="CB113" s="103">
        <f t="shared" si="100"/>
        <v>-108</v>
      </c>
      <c r="CC113" s="103">
        <f t="shared" si="100"/>
        <v>-769</v>
      </c>
      <c r="CD113" s="103">
        <f t="shared" si="100"/>
        <v>-693</v>
      </c>
      <c r="CE113" s="103">
        <f t="shared" si="100"/>
        <v>-76</v>
      </c>
      <c r="CF113" s="103">
        <f t="shared" si="100"/>
        <v>-1237</v>
      </c>
      <c r="CG113" s="103">
        <f t="shared" si="100"/>
        <v>-1115</v>
      </c>
      <c r="CH113" s="103">
        <f t="shared" si="100"/>
        <v>-122</v>
      </c>
      <c r="CI113" s="103">
        <f t="shared" si="100"/>
        <v>17</v>
      </c>
      <c r="CJ113" s="103">
        <f t="shared" si="100"/>
        <v>-1</v>
      </c>
      <c r="CK113" s="103">
        <f t="shared" si="100"/>
        <v>18</v>
      </c>
      <c r="CL113" s="103">
        <f t="shared" si="100"/>
        <v>-702</v>
      </c>
      <c r="CM113" s="103">
        <f t="shared" si="100"/>
        <v>-702</v>
      </c>
      <c r="CN113" s="103">
        <f t="shared" si="100"/>
        <v>0</v>
      </c>
      <c r="CO113" s="103">
        <f t="shared" si="100"/>
        <v>84</v>
      </c>
      <c r="CP113" s="103">
        <f t="shared" si="100"/>
        <v>36</v>
      </c>
      <c r="CQ113" s="103">
        <f t="shared" si="100"/>
        <v>48</v>
      </c>
      <c r="CR113" s="103">
        <f t="shared" si="100"/>
        <v>2878</v>
      </c>
      <c r="CS113" s="103">
        <f t="shared" si="100"/>
        <v>0</v>
      </c>
      <c r="CT113" s="103">
        <f t="shared" si="100"/>
        <v>2878</v>
      </c>
      <c r="CU113" s="103">
        <f t="shared" si="100"/>
        <v>192</v>
      </c>
    </row>
    <row r="114" spans="2:109" hidden="1" x14ac:dyDescent="0.35"/>
    <row r="115" spans="2:109" s="99" customFormat="1" ht="26.25" hidden="1" x14ac:dyDescent="0.4">
      <c r="B115" s="105" t="s">
        <v>214</v>
      </c>
      <c r="C115" s="105"/>
      <c r="D115" s="99">
        <v>788925</v>
      </c>
      <c r="E115" s="106">
        <v>86775</v>
      </c>
      <c r="F115" s="106">
        <v>68536</v>
      </c>
      <c r="G115" s="107">
        <v>18239</v>
      </c>
      <c r="H115" s="105">
        <v>7405</v>
      </c>
      <c r="I115" s="105">
        <v>5218</v>
      </c>
      <c r="J115" s="105">
        <v>2187</v>
      </c>
      <c r="K115" s="105">
        <v>1087</v>
      </c>
      <c r="L115" s="105">
        <v>574</v>
      </c>
      <c r="M115" s="105">
        <v>513</v>
      </c>
      <c r="N115" s="105">
        <v>28</v>
      </c>
      <c r="O115" s="105">
        <v>28</v>
      </c>
      <c r="P115" s="105">
        <v>0</v>
      </c>
      <c r="Q115" s="105">
        <v>3114</v>
      </c>
      <c r="R115" s="105">
        <v>3114</v>
      </c>
      <c r="S115" s="105">
        <v>0</v>
      </c>
      <c r="T115" s="105">
        <v>39</v>
      </c>
      <c r="U115" s="105">
        <v>39</v>
      </c>
      <c r="V115" s="105">
        <v>0</v>
      </c>
      <c r="W115" s="105">
        <v>188</v>
      </c>
      <c r="X115" s="105">
        <v>188</v>
      </c>
      <c r="Y115" s="105">
        <v>0</v>
      </c>
      <c r="Z115" s="105">
        <v>19</v>
      </c>
      <c r="AA115" s="105">
        <v>19</v>
      </c>
      <c r="AB115" s="105">
        <v>0</v>
      </c>
      <c r="AC115" s="105">
        <v>18</v>
      </c>
      <c r="AD115" s="105">
        <v>18</v>
      </c>
      <c r="AE115" s="105">
        <v>0</v>
      </c>
      <c r="AF115" s="105">
        <v>90</v>
      </c>
      <c r="AG115" s="105">
        <v>90</v>
      </c>
      <c r="AH115" s="105">
        <v>0</v>
      </c>
      <c r="AI115" s="105">
        <v>1452</v>
      </c>
      <c r="AJ115" s="105">
        <v>1452</v>
      </c>
      <c r="AK115" s="105">
        <v>0</v>
      </c>
      <c r="AL115" s="105">
        <v>27341</v>
      </c>
      <c r="AM115" s="105">
        <v>27325</v>
      </c>
      <c r="AN115" s="105">
        <v>16</v>
      </c>
      <c r="AO115" s="105">
        <v>20</v>
      </c>
      <c r="AP115" s="105">
        <v>10</v>
      </c>
      <c r="AQ115" s="105">
        <v>10</v>
      </c>
      <c r="AR115" s="105">
        <v>7215</v>
      </c>
      <c r="AS115" s="105">
        <v>6777</v>
      </c>
      <c r="AT115" s="105">
        <v>438</v>
      </c>
      <c r="AU115" s="105">
        <v>8778</v>
      </c>
      <c r="AV115" s="105">
        <v>8671</v>
      </c>
      <c r="AW115" s="105">
        <v>107</v>
      </c>
      <c r="AX115" s="105">
        <v>1934</v>
      </c>
      <c r="AY115" s="105">
        <v>1312</v>
      </c>
      <c r="AZ115" s="105">
        <v>622</v>
      </c>
      <c r="BA115" s="105">
        <v>1200</v>
      </c>
      <c r="BB115" s="105">
        <v>11395</v>
      </c>
      <c r="BC115" s="105">
        <v>3959</v>
      </c>
      <c r="BD115" s="105">
        <v>7436</v>
      </c>
      <c r="BE115" s="105">
        <v>355</v>
      </c>
      <c r="BF115" s="105">
        <v>276</v>
      </c>
      <c r="BG115" s="105">
        <v>79</v>
      </c>
      <c r="BH115" s="105">
        <v>9461</v>
      </c>
      <c r="BI115" s="105">
        <v>3028</v>
      </c>
      <c r="BJ115" s="105">
        <v>6433</v>
      </c>
      <c r="BK115" s="105">
        <v>310</v>
      </c>
      <c r="BL115" s="105">
        <v>310</v>
      </c>
      <c r="BM115" s="105">
        <v>0</v>
      </c>
      <c r="BN115" s="105">
        <v>921</v>
      </c>
      <c r="BO115" s="105">
        <v>921</v>
      </c>
      <c r="BP115" s="105">
        <v>0</v>
      </c>
      <c r="BQ115" s="105">
        <v>90</v>
      </c>
      <c r="BR115" s="105">
        <v>90</v>
      </c>
      <c r="BS115" s="105">
        <v>0</v>
      </c>
      <c r="BT115" s="105">
        <v>91</v>
      </c>
      <c r="BU115" s="105">
        <v>0</v>
      </c>
      <c r="BV115" s="105">
        <v>91</v>
      </c>
      <c r="BW115" s="105">
        <v>149</v>
      </c>
      <c r="BX115" s="105">
        <v>149</v>
      </c>
      <c r="BY115" s="105">
        <v>0</v>
      </c>
      <c r="BZ115" s="105">
        <v>1461</v>
      </c>
      <c r="CA115" s="105">
        <v>1224</v>
      </c>
      <c r="CB115" s="105">
        <v>237</v>
      </c>
      <c r="CC115" s="105">
        <v>378</v>
      </c>
      <c r="CD115" s="105">
        <v>353</v>
      </c>
      <c r="CE115" s="105">
        <v>25</v>
      </c>
      <c r="CF115" s="105">
        <v>597</v>
      </c>
      <c r="CG115" s="105">
        <v>460</v>
      </c>
      <c r="CH115" s="105">
        <v>137</v>
      </c>
      <c r="CI115" s="105">
        <v>65</v>
      </c>
      <c r="CJ115" s="105">
        <v>1</v>
      </c>
      <c r="CK115" s="105">
        <v>64</v>
      </c>
      <c r="CL115" s="105">
        <v>2666</v>
      </c>
      <c r="CM115" s="105">
        <v>2666</v>
      </c>
      <c r="CN115" s="105">
        <v>0</v>
      </c>
      <c r="CO115" s="105">
        <v>838</v>
      </c>
      <c r="CP115" s="105">
        <v>838</v>
      </c>
      <c r="CQ115" s="105">
        <v>0</v>
      </c>
      <c r="CR115" s="105">
        <v>357</v>
      </c>
      <c r="CS115" s="105">
        <v>0</v>
      </c>
      <c r="CT115" s="105">
        <v>357</v>
      </c>
      <c r="CU115" s="105">
        <v>1200</v>
      </c>
      <c r="CV115" s="99">
        <v>871</v>
      </c>
      <c r="CW115" s="99">
        <v>329</v>
      </c>
      <c r="CX115" s="99" t="e">
        <v>#REF!</v>
      </c>
      <c r="CY115" s="99" t="e">
        <v>#REF!</v>
      </c>
      <c r="CZ115" s="99" t="e">
        <v>#REF!</v>
      </c>
      <c r="DB115" s="99">
        <v>68536</v>
      </c>
      <c r="DC115" s="99">
        <v>18335</v>
      </c>
      <c r="DD115" s="99">
        <v>86871</v>
      </c>
      <c r="DE115" s="99">
        <v>96</v>
      </c>
    </row>
    <row r="116" spans="2:109" ht="26.25" hidden="1" x14ac:dyDescent="0.4">
      <c r="B116" s="102" t="s">
        <v>9</v>
      </c>
      <c r="C116" s="85"/>
      <c r="D116" s="85"/>
      <c r="E116" s="108">
        <f>E115-E109</f>
        <v>-872</v>
      </c>
      <c r="F116" s="108">
        <f t="shared" ref="F116:BQ116" si="101">F115-F109</f>
        <v>5014</v>
      </c>
      <c r="G116" s="108">
        <f t="shared" si="101"/>
        <v>-5886</v>
      </c>
      <c r="H116" s="108">
        <f t="shared" si="101"/>
        <v>666</v>
      </c>
      <c r="I116" s="108">
        <f t="shared" si="101"/>
        <v>937</v>
      </c>
      <c r="J116" s="108">
        <f t="shared" si="101"/>
        <v>-271</v>
      </c>
      <c r="K116" s="108">
        <f t="shared" si="101"/>
        <v>390</v>
      </c>
      <c r="L116" s="108">
        <f t="shared" si="101"/>
        <v>239</v>
      </c>
      <c r="M116" s="108">
        <f t="shared" si="101"/>
        <v>151</v>
      </c>
      <c r="N116" s="108">
        <f t="shared" si="101"/>
        <v>-13</v>
      </c>
      <c r="O116" s="108">
        <f t="shared" si="101"/>
        <v>-13</v>
      </c>
      <c r="P116" s="108">
        <f t="shared" si="101"/>
        <v>0</v>
      </c>
      <c r="Q116" s="108">
        <f t="shared" si="101"/>
        <v>639</v>
      </c>
      <c r="R116" s="108">
        <f t="shared" si="101"/>
        <v>639</v>
      </c>
      <c r="S116" s="108">
        <f t="shared" si="101"/>
        <v>0</v>
      </c>
      <c r="T116" s="108">
        <f t="shared" si="101"/>
        <v>3</v>
      </c>
      <c r="U116" s="108">
        <f t="shared" si="101"/>
        <v>3</v>
      </c>
      <c r="V116" s="108">
        <f t="shared" si="101"/>
        <v>0</v>
      </c>
      <c r="W116" s="108">
        <f t="shared" si="101"/>
        <v>15</v>
      </c>
      <c r="X116" s="108">
        <f t="shared" si="101"/>
        <v>29</v>
      </c>
      <c r="Y116" s="108">
        <f t="shared" si="101"/>
        <v>-14</v>
      </c>
      <c r="Z116" s="108">
        <f t="shared" si="101"/>
        <v>2</v>
      </c>
      <c r="AA116" s="108">
        <f t="shared" si="101"/>
        <v>19</v>
      </c>
      <c r="AB116" s="108">
        <f t="shared" si="101"/>
        <v>-17</v>
      </c>
      <c r="AC116" s="108">
        <f t="shared" si="101"/>
        <v>13</v>
      </c>
      <c r="AD116" s="108">
        <f t="shared" si="101"/>
        <v>13</v>
      </c>
      <c r="AE116" s="108">
        <f t="shared" si="101"/>
        <v>0</v>
      </c>
      <c r="AF116" s="108">
        <f t="shared" si="101"/>
        <v>3</v>
      </c>
      <c r="AG116" s="108">
        <f t="shared" si="101"/>
        <v>3</v>
      </c>
      <c r="AH116" s="108">
        <f t="shared" si="101"/>
        <v>0</v>
      </c>
      <c r="AI116" s="108">
        <f t="shared" si="101"/>
        <v>656</v>
      </c>
      <c r="AJ116" s="108">
        <f t="shared" si="101"/>
        <v>656</v>
      </c>
      <c r="AK116" s="108">
        <f t="shared" si="101"/>
        <v>0</v>
      </c>
      <c r="AL116" s="108">
        <f t="shared" si="101"/>
        <v>-495</v>
      </c>
      <c r="AM116" s="108">
        <f t="shared" si="101"/>
        <v>-347</v>
      </c>
      <c r="AN116" s="108">
        <f t="shared" si="101"/>
        <v>-148</v>
      </c>
      <c r="AO116" s="108">
        <f t="shared" si="101"/>
        <v>20</v>
      </c>
      <c r="AP116" s="108">
        <f t="shared" si="101"/>
        <v>10</v>
      </c>
      <c r="AQ116" s="108">
        <f t="shared" si="101"/>
        <v>10</v>
      </c>
      <c r="AR116" s="108">
        <f t="shared" si="101"/>
        <v>573</v>
      </c>
      <c r="AS116" s="108">
        <f t="shared" si="101"/>
        <v>674</v>
      </c>
      <c r="AT116" s="108">
        <f t="shared" si="101"/>
        <v>-101</v>
      </c>
      <c r="AU116" s="108">
        <f t="shared" si="101"/>
        <v>-1099</v>
      </c>
      <c r="AV116" s="108">
        <f t="shared" si="101"/>
        <v>-1206</v>
      </c>
      <c r="AW116" s="108">
        <f t="shared" si="101"/>
        <v>107</v>
      </c>
      <c r="AX116" s="108">
        <f t="shared" si="101"/>
        <v>298</v>
      </c>
      <c r="AY116" s="108">
        <f t="shared" si="101"/>
        <v>127</v>
      </c>
      <c r="AZ116" s="108">
        <f t="shared" si="101"/>
        <v>171</v>
      </c>
      <c r="BA116" s="108">
        <f t="shared" si="101"/>
        <v>-192</v>
      </c>
      <c r="BB116" s="108">
        <f t="shared" si="101"/>
        <v>-1674</v>
      </c>
      <c r="BC116" s="108">
        <f t="shared" si="101"/>
        <v>-820</v>
      </c>
      <c r="BD116" s="108">
        <f t="shared" si="101"/>
        <v>-854</v>
      </c>
      <c r="BE116" s="108">
        <f t="shared" si="101"/>
        <v>101</v>
      </c>
      <c r="BF116" s="108">
        <f t="shared" si="101"/>
        <v>74</v>
      </c>
      <c r="BG116" s="108">
        <f t="shared" si="101"/>
        <v>27</v>
      </c>
      <c r="BH116" s="108">
        <f t="shared" si="101"/>
        <v>993</v>
      </c>
      <c r="BI116" s="108">
        <f t="shared" si="101"/>
        <v>2873</v>
      </c>
      <c r="BJ116" s="108">
        <f t="shared" si="101"/>
        <v>-1880</v>
      </c>
      <c r="BK116" s="108">
        <f t="shared" si="101"/>
        <v>4</v>
      </c>
      <c r="BL116" s="108">
        <f t="shared" si="101"/>
        <v>4</v>
      </c>
      <c r="BM116" s="108">
        <f t="shared" si="101"/>
        <v>0</v>
      </c>
      <c r="BN116" s="108">
        <f t="shared" si="101"/>
        <v>192</v>
      </c>
      <c r="BO116" s="108">
        <f t="shared" si="101"/>
        <v>237</v>
      </c>
      <c r="BP116" s="108">
        <f t="shared" si="101"/>
        <v>-45</v>
      </c>
      <c r="BQ116" s="108">
        <f t="shared" si="101"/>
        <v>3</v>
      </c>
      <c r="BR116" s="108">
        <f t="shared" ref="BR116:CU116" si="102">BR115-BR109</f>
        <v>3</v>
      </c>
      <c r="BS116" s="108">
        <f t="shared" si="102"/>
        <v>0</v>
      </c>
      <c r="BT116" s="108">
        <f t="shared" si="102"/>
        <v>2</v>
      </c>
      <c r="BU116" s="108">
        <f t="shared" si="102"/>
        <v>0</v>
      </c>
      <c r="BV116" s="108">
        <f t="shared" si="102"/>
        <v>2</v>
      </c>
      <c r="BW116" s="108">
        <f t="shared" si="102"/>
        <v>87</v>
      </c>
      <c r="BX116" s="108">
        <f t="shared" si="102"/>
        <v>87</v>
      </c>
      <c r="BY116" s="108">
        <f t="shared" si="102"/>
        <v>0</v>
      </c>
      <c r="BZ116" s="108">
        <f t="shared" si="102"/>
        <v>204</v>
      </c>
      <c r="CA116" s="108">
        <f t="shared" si="102"/>
        <v>96</v>
      </c>
      <c r="CB116" s="108">
        <f t="shared" si="102"/>
        <v>108</v>
      </c>
      <c r="CC116" s="108">
        <f t="shared" si="102"/>
        <v>-3</v>
      </c>
      <c r="CD116" s="108">
        <f t="shared" si="102"/>
        <v>56</v>
      </c>
      <c r="CE116" s="108">
        <f t="shared" si="102"/>
        <v>-59</v>
      </c>
      <c r="CF116" s="108">
        <f t="shared" si="102"/>
        <v>205</v>
      </c>
      <c r="CG116" s="108">
        <f t="shared" si="102"/>
        <v>183</v>
      </c>
      <c r="CH116" s="108">
        <f t="shared" si="102"/>
        <v>22</v>
      </c>
      <c r="CI116" s="108">
        <f t="shared" si="102"/>
        <v>-17</v>
      </c>
      <c r="CJ116" s="108">
        <f t="shared" si="102"/>
        <v>1</v>
      </c>
      <c r="CK116" s="108">
        <f t="shared" si="102"/>
        <v>-18</v>
      </c>
      <c r="CL116" s="108">
        <f t="shared" si="102"/>
        <v>712</v>
      </c>
      <c r="CM116" s="108">
        <f t="shared" si="102"/>
        <v>712</v>
      </c>
      <c r="CN116" s="108">
        <f t="shared" si="102"/>
        <v>0</v>
      </c>
      <c r="CO116" s="108">
        <f t="shared" si="102"/>
        <v>-84</v>
      </c>
      <c r="CP116" s="108">
        <f t="shared" si="102"/>
        <v>-36</v>
      </c>
      <c r="CQ116" s="108">
        <f t="shared" si="102"/>
        <v>-48</v>
      </c>
      <c r="CR116" s="108">
        <f t="shared" si="102"/>
        <v>-2878</v>
      </c>
      <c r="CS116" s="108">
        <f t="shared" si="102"/>
        <v>0</v>
      </c>
      <c r="CT116" s="108">
        <f t="shared" si="102"/>
        <v>-2878</v>
      </c>
      <c r="CU116" s="108">
        <f t="shared" si="102"/>
        <v>-192</v>
      </c>
    </row>
    <row r="117" spans="2:109" hidden="1" x14ac:dyDescent="0.35"/>
  </sheetData>
  <mergeCells count="153">
    <mergeCell ref="CE5:CU5"/>
    <mergeCell ref="A6:A14"/>
    <mergeCell ref="B6:B14"/>
    <mergeCell ref="C6:C14"/>
    <mergeCell ref="D6:E10"/>
    <mergeCell ref="F6:G6"/>
    <mergeCell ref="H6:CT6"/>
    <mergeCell ref="CU6:CZ6"/>
    <mergeCell ref="O7:P7"/>
    <mergeCell ref="DB6:DD6"/>
    <mergeCell ref="DE6:DE14"/>
    <mergeCell ref="DF6:DF10"/>
    <mergeCell ref="DG6:DH6"/>
    <mergeCell ref="F7:F14"/>
    <mergeCell ref="G7:G14"/>
    <mergeCell ref="H7:H14"/>
    <mergeCell ref="I7:J7"/>
    <mergeCell ref="L7:M7"/>
    <mergeCell ref="N7:N14"/>
    <mergeCell ref="AC7:AC14"/>
    <mergeCell ref="AD7:AE7"/>
    <mergeCell ref="AF7:AF14"/>
    <mergeCell ref="AG7:AH7"/>
    <mergeCell ref="AH8:AH14"/>
    <mergeCell ref="Q7:Q14"/>
    <mergeCell ref="R7:S7"/>
    <mergeCell ref="T7:T14"/>
    <mergeCell ref="U7:V7"/>
    <mergeCell ref="W7:W14"/>
    <mergeCell ref="X7:Y7"/>
    <mergeCell ref="S8:S14"/>
    <mergeCell ref="U8:U14"/>
    <mergeCell ref="V8:V14"/>
    <mergeCell ref="X8:X14"/>
    <mergeCell ref="BB7:BB14"/>
    <mergeCell ref="BC7:BD7"/>
    <mergeCell ref="BE7:BE14"/>
    <mergeCell ref="BF7:BG7"/>
    <mergeCell ref="BH7:BH14"/>
    <mergeCell ref="BI7:BJ7"/>
    <mergeCell ref="BJ8:BJ14"/>
    <mergeCell ref="AR7:AR14"/>
    <mergeCell ref="AS7:AT7"/>
    <mergeCell ref="AU7:AU14"/>
    <mergeCell ref="AV7:AW7"/>
    <mergeCell ref="AX7:AX14"/>
    <mergeCell ref="AY7:AZ7"/>
    <mergeCell ref="AY8:AY14"/>
    <mergeCell ref="AZ8:AZ14"/>
    <mergeCell ref="BT7:BT14"/>
    <mergeCell ref="BU7:BV7"/>
    <mergeCell ref="BW7:BW14"/>
    <mergeCell ref="BX7:BY7"/>
    <mergeCell ref="BZ7:BZ14"/>
    <mergeCell ref="CA7:CB7"/>
    <mergeCell ref="CA8:CA14"/>
    <mergeCell ref="CB8:CB14"/>
    <mergeCell ref="BK7:BK14"/>
    <mergeCell ref="BL7:BM7"/>
    <mergeCell ref="BN7:BN14"/>
    <mergeCell ref="BO7:BP7"/>
    <mergeCell ref="BQ7:BQ14"/>
    <mergeCell ref="BR7:BS7"/>
    <mergeCell ref="BL8:BL14"/>
    <mergeCell ref="BM8:BM14"/>
    <mergeCell ref="BO8:BO14"/>
    <mergeCell ref="BP8:BP14"/>
    <mergeCell ref="CR7:CR14"/>
    <mergeCell ref="CS7:CT7"/>
    <mergeCell ref="CS8:CS14"/>
    <mergeCell ref="CT8:CT14"/>
    <mergeCell ref="CC7:CC14"/>
    <mergeCell ref="CD7:CE7"/>
    <mergeCell ref="CF7:CF14"/>
    <mergeCell ref="CG7:CH7"/>
    <mergeCell ref="CI7:CI14"/>
    <mergeCell ref="CJ7:CK7"/>
    <mergeCell ref="CD8:CD14"/>
    <mergeCell ref="CE8:CE14"/>
    <mergeCell ref="CG8:CG14"/>
    <mergeCell ref="CH8:CH14"/>
    <mergeCell ref="DG7:DG14"/>
    <mergeCell ref="DH7:DH14"/>
    <mergeCell ref="I8:I14"/>
    <mergeCell ref="J8:J14"/>
    <mergeCell ref="K8:K14"/>
    <mergeCell ref="L8:L14"/>
    <mergeCell ref="M8:M14"/>
    <mergeCell ref="O8:O14"/>
    <mergeCell ref="P8:P14"/>
    <mergeCell ref="R8:R14"/>
    <mergeCell ref="CU7:CU14"/>
    <mergeCell ref="CV7:CW7"/>
    <mergeCell ref="CX7:CZ7"/>
    <mergeCell ref="DB7:DB14"/>
    <mergeCell ref="DC7:DC14"/>
    <mergeCell ref="DD7:DD14"/>
    <mergeCell ref="CV8:CV14"/>
    <mergeCell ref="CW8:CW14"/>
    <mergeCell ref="CX8:CX14"/>
    <mergeCell ref="CY8:CY14"/>
    <mergeCell ref="CL7:CL14"/>
    <mergeCell ref="CM7:CN7"/>
    <mergeCell ref="CO7:CO14"/>
    <mergeCell ref="CP7:CQ7"/>
    <mergeCell ref="AP8:AP14"/>
    <mergeCell ref="AQ8:AQ14"/>
    <mergeCell ref="AS8:AS14"/>
    <mergeCell ref="AT8:AT14"/>
    <mergeCell ref="AV8:AV14"/>
    <mergeCell ref="AW8:AW14"/>
    <mergeCell ref="Y8:Y14"/>
    <mergeCell ref="AA8:AA14"/>
    <mergeCell ref="AB8:AB14"/>
    <mergeCell ref="AD8:AD14"/>
    <mergeCell ref="AE8:AE14"/>
    <mergeCell ref="AG8:AG14"/>
    <mergeCell ref="AI7:AI14"/>
    <mergeCell ref="AJ7:AK7"/>
    <mergeCell ref="AL7:AL14"/>
    <mergeCell ref="AM7:AN7"/>
    <mergeCell ref="AO7:AO14"/>
    <mergeCell ref="AP7:AQ7"/>
    <mergeCell ref="AJ8:AJ14"/>
    <mergeCell ref="AK8:AK14"/>
    <mergeCell ref="AM8:AM14"/>
    <mergeCell ref="AN8:AN14"/>
    <mergeCell ref="Z7:Z14"/>
    <mergeCell ref="AA7:AB7"/>
    <mergeCell ref="E1:AR1"/>
    <mergeCell ref="CE1:CK1"/>
    <mergeCell ref="CZ8:CZ14"/>
    <mergeCell ref="D11:D14"/>
    <mergeCell ref="E11:E14"/>
    <mergeCell ref="DF11:DF14"/>
    <mergeCell ref="CJ8:CJ14"/>
    <mergeCell ref="CK8:CK14"/>
    <mergeCell ref="CM8:CM14"/>
    <mergeCell ref="CN8:CN14"/>
    <mergeCell ref="CP8:CP14"/>
    <mergeCell ref="CQ8:CQ14"/>
    <mergeCell ref="BR8:BR14"/>
    <mergeCell ref="BS8:BS14"/>
    <mergeCell ref="BU8:BU14"/>
    <mergeCell ref="BV8:BV14"/>
    <mergeCell ref="BX8:BX14"/>
    <mergeCell ref="BY8:BY14"/>
    <mergeCell ref="BA8:BA14"/>
    <mergeCell ref="BC8:BC14"/>
    <mergeCell ref="BD8:BD14"/>
    <mergeCell ref="BF8:BF14"/>
    <mergeCell ref="BG8:BG14"/>
    <mergeCell ref="BI8:BI14"/>
  </mergeCells>
  <conditionalFormatting sqref="BW82:CF82 BE17 J78:N78 J82:N82 J94:N94 AW70:AZ76 AW79:AZ81 BP70:CG70 BP82:BT82 H94 H78 H70:H72 H69:N69 H73:N77 H83:N93 H79:N81 H82 BE19:BV19 H23:N28 H30:N32 H35:N40 H61:N61 H63:N67 H108:N108 H17:N17 I19:N21 I18:M18 BP71:CD71 BE23:BV23 CQ23:CR23 D23:E28 D30:E32 D34:E58 D61:E61 D63:E67 D108:E108 D17:F21 CF71:DA71 BP69:DA69 CH82:DA82 CQ17:CZ17 BP83:DA87 DA17:DA21 CS23:DA28 BE32:BV32 J70:N72 H18:H21 BB17:BB21 BX18:CN18 BX23:CN23 BX24:CR28 CQ18 CR18:CZ21 AW84:AZ97 AW82:AX82 BP88:CE88 CH88:DA88 AW83:AY83 BX19:CQ21 BH17:CN17 AW98:AY98 CI70:DA70 Q63:AZ67 Q61:AZ61 Q23:AZ28 Q30:AZ32 Q69:AZ69 Q17:AZ17 Q108:AZ108 BC30:BV31 BC19 BC32 BC23 BC18:BV18 BB34:BC58 BB61:DA61 BB63:DA67 BC20:BV21 H95:N105 BP89:DA105 AW99:AZ105 BB69:BO105 O69:P105 BA78:BA105 D69:G105 H34:M34 H42:N58 H41:M41 Q70:AV105 Q34:AZ58 Q19:AZ21 Q18:V18 Z18:AZ18 AW77:AW78 AZ78 BB108:DA108 BC24:BV28 BP72:DA81 BE34:DA58 BX30:DA32 DF23:DF28 DF30:DF32 DF34:DF58 DF61 DF63:DF67 DF108 DF17:DG21 DB69:DH105">
    <cfRule type="cellIs" dxfId="89" priority="90" operator="lessThan">
      <formula>0</formula>
    </cfRule>
  </conditionalFormatting>
  <conditionalFormatting sqref="D111 H111:AZ111 H115:AZ115 BB111:CZ111 BB115:CZ115">
    <cfRule type="cellIs" dxfId="88" priority="89" operator="notEqual">
      <formula>0</formula>
    </cfRule>
  </conditionalFormatting>
  <conditionalFormatting sqref="A111:D111 H111:AZ111 H115:AZ115 BB111:XFD111 BB115:XFD115">
    <cfRule type="cellIs" dxfId="87" priority="88" operator="notEqual">
      <formula>0</formula>
    </cfRule>
  </conditionalFormatting>
  <conditionalFormatting sqref="DD17:DD21">
    <cfRule type="cellIs" dxfId="86" priority="87" operator="lessThan">
      <formula>0</formula>
    </cfRule>
  </conditionalFormatting>
  <conditionalFormatting sqref="DE17:DE21 DE23:DE28 DE30:DE32 DE34:DE58 DE61 DE63:DE67 DE108">
    <cfRule type="cellIs" dxfId="85" priority="86" operator="lessThan">
      <formula>0</formula>
    </cfRule>
  </conditionalFormatting>
  <conditionalFormatting sqref="DC17:DC21">
    <cfRule type="cellIs" dxfId="84" priority="85" operator="lessThan">
      <formula>0</formula>
    </cfRule>
  </conditionalFormatting>
  <conditionalFormatting sqref="DD23:DD28">
    <cfRule type="cellIs" dxfId="83" priority="84" operator="lessThan">
      <formula>0</formula>
    </cfRule>
  </conditionalFormatting>
  <conditionalFormatting sqref="DD30:DD32">
    <cfRule type="cellIs" dxfId="82" priority="83" operator="lessThan">
      <formula>0</formula>
    </cfRule>
  </conditionalFormatting>
  <conditionalFormatting sqref="DD34:DD58">
    <cfRule type="cellIs" dxfId="81" priority="82" operator="lessThan">
      <formula>0</formula>
    </cfRule>
  </conditionalFormatting>
  <conditionalFormatting sqref="DD61">
    <cfRule type="cellIs" dxfId="80" priority="81" operator="lessThan">
      <formula>0</formula>
    </cfRule>
  </conditionalFormatting>
  <conditionalFormatting sqref="DD63:DD67">
    <cfRule type="cellIs" dxfId="79" priority="80" operator="lessThan">
      <formula>0</formula>
    </cfRule>
  </conditionalFormatting>
  <conditionalFormatting sqref="CG82">
    <cfRule type="cellIs" dxfId="78" priority="79" operator="lessThan">
      <formula>0</formula>
    </cfRule>
  </conditionalFormatting>
  <conditionalFormatting sqref="BU82">
    <cfRule type="cellIs" dxfId="77" priority="77" operator="lessThan">
      <formula>0</formula>
    </cfRule>
  </conditionalFormatting>
  <conditionalFormatting sqref="BV82">
    <cfRule type="cellIs" dxfId="76" priority="78" operator="lessThan">
      <formula>0</formula>
    </cfRule>
  </conditionalFormatting>
  <conditionalFormatting sqref="CE71">
    <cfRule type="cellIs" dxfId="75" priority="76" operator="lessThan">
      <formula>0</formula>
    </cfRule>
  </conditionalFormatting>
  <conditionalFormatting sqref="BD17">
    <cfRule type="cellIs" dxfId="74" priority="74" operator="lessThan">
      <formula>0</formula>
    </cfRule>
  </conditionalFormatting>
  <conditionalFormatting sqref="CH70">
    <cfRule type="cellIs" dxfId="73" priority="75" operator="lessThan">
      <formula>0</formula>
    </cfRule>
  </conditionalFormatting>
  <conditionalFormatting sqref="BF17:BG17">
    <cfRule type="cellIs" dxfId="72" priority="73" operator="lessThan">
      <formula>0</formula>
    </cfRule>
  </conditionalFormatting>
  <conditionalFormatting sqref="I70:I72">
    <cfRule type="cellIs" dxfId="71" priority="72" operator="lessThan">
      <formula>0</formula>
    </cfRule>
  </conditionalFormatting>
  <conditionalFormatting sqref="I78">
    <cfRule type="cellIs" dxfId="70" priority="71" operator="lessThan">
      <formula>0</formula>
    </cfRule>
  </conditionalFormatting>
  <conditionalFormatting sqref="I82">
    <cfRule type="cellIs" dxfId="69" priority="70" operator="lessThan">
      <formula>0</formula>
    </cfRule>
  </conditionalFormatting>
  <conditionalFormatting sqref="I94">
    <cfRule type="cellIs" dxfId="68" priority="69" operator="lessThan">
      <formula>0</formula>
    </cfRule>
  </conditionalFormatting>
  <conditionalFormatting sqref="O108:P108 O61:P61 O23:P28 O17:P21 O30:P32 O35:P40 O63:P67 P34 O42:P58 P41">
    <cfRule type="cellIs" dxfId="67" priority="68" operator="lessThan">
      <formula>0</formula>
    </cfRule>
  </conditionalFormatting>
  <conditionalFormatting sqref="BA108 BA69:BA76 BA17:BA21 BA23:BA28 BA30:BA32 BA34:BA58 BA61 BA63:BA67">
    <cfRule type="cellIs" dxfId="66" priority="67" operator="lessThan">
      <formula>0</formula>
    </cfRule>
  </conditionalFormatting>
  <conditionalFormatting sqref="BA111">
    <cfRule type="cellIs" dxfId="65" priority="66" operator="notEqual">
      <formula>0</formula>
    </cfRule>
  </conditionalFormatting>
  <conditionalFormatting sqref="BA111">
    <cfRule type="cellIs" dxfId="64" priority="65" operator="notEqual">
      <formula>0</formula>
    </cfRule>
  </conditionalFormatting>
  <conditionalFormatting sqref="DC23:DC28">
    <cfRule type="cellIs" dxfId="63" priority="64" operator="lessThan">
      <formula>0</formula>
    </cfRule>
  </conditionalFormatting>
  <conditionalFormatting sqref="DC30:DC32">
    <cfRule type="cellIs" dxfId="62" priority="63" operator="lessThan">
      <formula>0</formula>
    </cfRule>
  </conditionalFormatting>
  <conditionalFormatting sqref="DC34:DC58">
    <cfRule type="cellIs" dxfId="61" priority="62" operator="lessThan">
      <formula>0</formula>
    </cfRule>
  </conditionalFormatting>
  <conditionalFormatting sqref="DC61">
    <cfRule type="cellIs" dxfId="60" priority="61" operator="lessThan">
      <formula>0</formula>
    </cfRule>
  </conditionalFormatting>
  <conditionalFormatting sqref="DC63:DC67">
    <cfRule type="cellIs" dxfId="59" priority="60" operator="lessThan">
      <formula>0</formula>
    </cfRule>
  </conditionalFormatting>
  <conditionalFormatting sqref="BD19">
    <cfRule type="cellIs" dxfId="58" priority="59" operator="lessThan">
      <formula>0</formula>
    </cfRule>
  </conditionalFormatting>
  <conditionalFormatting sqref="BD23">
    <cfRule type="cellIs" dxfId="57" priority="58" operator="lessThan">
      <formula>0</formula>
    </cfRule>
  </conditionalFormatting>
  <conditionalFormatting sqref="BD32">
    <cfRule type="cellIs" dxfId="56" priority="57" operator="lessThan">
      <formula>0</formula>
    </cfRule>
  </conditionalFormatting>
  <conditionalFormatting sqref="BD34:BD58">
    <cfRule type="cellIs" dxfId="55" priority="56" operator="lessThan">
      <formula>0</formula>
    </cfRule>
  </conditionalFormatting>
  <conditionalFormatting sqref="DB17:DB21">
    <cfRule type="cellIs" dxfId="54" priority="55" operator="lessThan">
      <formula>0</formula>
    </cfRule>
  </conditionalFormatting>
  <conditionalFormatting sqref="DB23:DB28">
    <cfRule type="cellIs" dxfId="53" priority="54" operator="lessThan">
      <formula>0</formula>
    </cfRule>
  </conditionalFormatting>
  <conditionalFormatting sqref="DB30:DB32">
    <cfRule type="cellIs" dxfId="52" priority="53" operator="lessThan">
      <formula>0</formula>
    </cfRule>
  </conditionalFormatting>
  <conditionalFormatting sqref="DB34:DB58">
    <cfRule type="cellIs" dxfId="51" priority="52" operator="lessThan">
      <formula>0</formula>
    </cfRule>
  </conditionalFormatting>
  <conditionalFormatting sqref="DB61">
    <cfRule type="cellIs" dxfId="50" priority="51" operator="lessThan">
      <formula>0</formula>
    </cfRule>
  </conditionalFormatting>
  <conditionalFormatting sqref="DB63:DB67">
    <cfRule type="cellIs" dxfId="49" priority="50" operator="lessThan">
      <formula>0</formula>
    </cfRule>
  </conditionalFormatting>
  <conditionalFormatting sqref="CO23:CP23">
    <cfRule type="cellIs" dxfId="48" priority="31" operator="lessThan">
      <formula>0</formula>
    </cfRule>
  </conditionalFormatting>
  <conditionalFormatting sqref="G17:G21">
    <cfRule type="cellIs" dxfId="47" priority="49" operator="lessThan">
      <formula>0</formula>
    </cfRule>
  </conditionalFormatting>
  <conditionalFormatting sqref="F23:F28">
    <cfRule type="cellIs" dxfId="46" priority="48" operator="lessThan">
      <formula>0</formula>
    </cfRule>
  </conditionalFormatting>
  <conditionalFormatting sqref="F30:F32">
    <cfRule type="cellIs" dxfId="45" priority="47" operator="lessThan">
      <formula>0</formula>
    </cfRule>
  </conditionalFormatting>
  <conditionalFormatting sqref="G23:G28">
    <cfRule type="cellIs" dxfId="44" priority="41" operator="lessThan">
      <formula>0</formula>
    </cfRule>
  </conditionalFormatting>
  <conditionalFormatting sqref="F34:F58">
    <cfRule type="cellIs" dxfId="43" priority="46" operator="lessThan">
      <formula>0</formula>
    </cfRule>
  </conditionalFormatting>
  <conditionalFormatting sqref="G30:G32">
    <cfRule type="cellIs" dxfId="42" priority="40" operator="lessThan">
      <formula>0</formula>
    </cfRule>
  </conditionalFormatting>
  <conditionalFormatting sqref="F61">
    <cfRule type="cellIs" dxfId="41" priority="45" operator="lessThan">
      <formula>0</formula>
    </cfRule>
  </conditionalFormatting>
  <conditionalFormatting sqref="G34:G58">
    <cfRule type="cellIs" dxfId="40" priority="39" operator="lessThan">
      <formula>0</formula>
    </cfRule>
  </conditionalFormatting>
  <conditionalFormatting sqref="F63:F67">
    <cfRule type="cellIs" dxfId="39" priority="44" operator="lessThan">
      <formula>0</formula>
    </cfRule>
  </conditionalFormatting>
  <conditionalFormatting sqref="G61">
    <cfRule type="cellIs" dxfId="38" priority="38" operator="lessThan">
      <formula>0</formula>
    </cfRule>
  </conditionalFormatting>
  <conditionalFormatting sqref="G63:G67">
    <cfRule type="cellIs" dxfId="37" priority="37" operator="lessThan">
      <formula>0</formula>
    </cfRule>
  </conditionalFormatting>
  <conditionalFormatting sqref="F108">
    <cfRule type="cellIs" dxfId="36" priority="43" operator="lessThan">
      <formula>0</formula>
    </cfRule>
  </conditionalFormatting>
  <conditionalFormatting sqref="G108">
    <cfRule type="cellIs" dxfId="35" priority="42" operator="lessThan">
      <formula>0</formula>
    </cfRule>
  </conditionalFormatting>
  <conditionalFormatting sqref="DD108">
    <cfRule type="cellIs" dxfId="34" priority="36" operator="lessThan">
      <formula>0</formula>
    </cfRule>
  </conditionalFormatting>
  <conditionalFormatting sqref="DC108">
    <cfRule type="cellIs" dxfId="33" priority="35" operator="lessThan">
      <formula>0</formula>
    </cfRule>
  </conditionalFormatting>
  <conditionalFormatting sqref="DB108">
    <cfRule type="cellIs" dxfId="32" priority="34" operator="lessThan">
      <formula>0</formula>
    </cfRule>
  </conditionalFormatting>
  <conditionalFormatting sqref="N18">
    <cfRule type="cellIs" dxfId="31" priority="33" operator="lessThan">
      <formula>0</formula>
    </cfRule>
  </conditionalFormatting>
  <conditionalFormatting sqref="CO17:CP18">
    <cfRule type="cellIs" dxfId="30" priority="32" operator="lessThan">
      <formula>0</formula>
    </cfRule>
  </conditionalFormatting>
  <conditionalFormatting sqref="BC17">
    <cfRule type="cellIs" dxfId="29" priority="30" operator="lessThan">
      <formula>0</formula>
    </cfRule>
  </conditionalFormatting>
  <conditionalFormatting sqref="BB23:BB28">
    <cfRule type="cellIs" dxfId="28" priority="29" operator="lessThan">
      <formula>0</formula>
    </cfRule>
  </conditionalFormatting>
  <conditionalFormatting sqref="BB30:BB32">
    <cfRule type="cellIs" dxfId="27" priority="28" operator="lessThan">
      <formula>0</formula>
    </cfRule>
  </conditionalFormatting>
  <conditionalFormatting sqref="BW18:BW21">
    <cfRule type="cellIs" dxfId="26" priority="27" operator="lessThan">
      <formula>0</formula>
    </cfRule>
  </conditionalFormatting>
  <conditionalFormatting sqref="BW23:BW28">
    <cfRule type="cellIs" dxfId="25" priority="26" operator="lessThan">
      <formula>0</formula>
    </cfRule>
  </conditionalFormatting>
  <conditionalFormatting sqref="BW30:BW32">
    <cfRule type="cellIs" dxfId="24" priority="25" operator="lessThan">
      <formula>0</formula>
    </cfRule>
  </conditionalFormatting>
  <conditionalFormatting sqref="CF88:CG88">
    <cfRule type="cellIs" dxfId="23" priority="24" operator="lessThan">
      <formula>0</formula>
    </cfRule>
  </conditionalFormatting>
  <conditionalFormatting sqref="AZ82">
    <cfRule type="cellIs" dxfId="22" priority="23" operator="lessThan">
      <formula>0</formula>
    </cfRule>
  </conditionalFormatting>
  <conditionalFormatting sqref="AZ98">
    <cfRule type="cellIs" dxfId="21" priority="22" operator="lessThan">
      <formula>0</formula>
    </cfRule>
  </conditionalFormatting>
  <conditionalFormatting sqref="D115">
    <cfRule type="cellIs" dxfId="20" priority="21" operator="notEqual">
      <formula>0</formula>
    </cfRule>
  </conditionalFormatting>
  <conditionalFormatting sqref="A115:D115">
    <cfRule type="cellIs" dxfId="19" priority="20" operator="notEqual">
      <formula>0</formula>
    </cfRule>
  </conditionalFormatting>
  <conditionalFormatting sqref="BA115">
    <cfRule type="cellIs" dxfId="18" priority="19" operator="notEqual">
      <formula>0</formula>
    </cfRule>
  </conditionalFormatting>
  <conditionalFormatting sqref="BA115">
    <cfRule type="cellIs" dxfId="17" priority="18" operator="notEqual">
      <formula>0</formula>
    </cfRule>
  </conditionalFormatting>
  <conditionalFormatting sqref="N34:O34">
    <cfRule type="cellIs" dxfId="16" priority="17" operator="lessThan">
      <formula>0</formula>
    </cfRule>
  </conditionalFormatting>
  <conditionalFormatting sqref="N41">
    <cfRule type="cellIs" dxfId="15" priority="16" operator="lessThan">
      <formula>0</formula>
    </cfRule>
  </conditionalFormatting>
  <conditionalFormatting sqref="O41">
    <cfRule type="cellIs" dxfId="14" priority="15" operator="lessThan">
      <formula>0</formula>
    </cfRule>
  </conditionalFormatting>
  <conditionalFormatting sqref="W18:Y18">
    <cfRule type="cellIs" dxfId="13" priority="14" operator="lessThan">
      <formula>0</formula>
    </cfRule>
  </conditionalFormatting>
  <conditionalFormatting sqref="DH63:DH67">
    <cfRule type="cellIs" dxfId="12" priority="1" operator="lessThan">
      <formula>0</formula>
    </cfRule>
  </conditionalFormatting>
  <conditionalFormatting sqref="DH17:DH21">
    <cfRule type="cellIs" dxfId="11" priority="13" operator="lessThan">
      <formula>0</formula>
    </cfRule>
  </conditionalFormatting>
  <conditionalFormatting sqref="DG23:DG28">
    <cfRule type="cellIs" dxfId="10" priority="12" operator="lessThan">
      <formula>0</formula>
    </cfRule>
  </conditionalFormatting>
  <conditionalFormatting sqref="DG30:DG32">
    <cfRule type="cellIs" dxfId="9" priority="11" operator="lessThan">
      <formula>0</formula>
    </cfRule>
  </conditionalFormatting>
  <conditionalFormatting sqref="DH23:DH28">
    <cfRule type="cellIs" dxfId="8" priority="5" operator="lessThan">
      <formula>0</formula>
    </cfRule>
  </conditionalFormatting>
  <conditionalFormatting sqref="DG34:DG58">
    <cfRule type="cellIs" dxfId="7" priority="10" operator="lessThan">
      <formula>0</formula>
    </cfRule>
  </conditionalFormatting>
  <conditionalFormatting sqref="DH30:DH32">
    <cfRule type="cellIs" dxfId="6" priority="4" operator="lessThan">
      <formula>0</formula>
    </cfRule>
  </conditionalFormatting>
  <conditionalFormatting sqref="DG61">
    <cfRule type="cellIs" dxfId="5" priority="9" operator="lessThan">
      <formula>0</formula>
    </cfRule>
  </conditionalFormatting>
  <conditionalFormatting sqref="DH34:DH58">
    <cfRule type="cellIs" dxfId="4" priority="3" operator="lessThan">
      <formula>0</formula>
    </cfRule>
  </conditionalFormatting>
  <conditionalFormatting sqref="DG63:DG67">
    <cfRule type="cellIs" dxfId="3" priority="8" operator="lessThan">
      <formula>0</formula>
    </cfRule>
  </conditionalFormatting>
  <conditionalFormatting sqref="DH61">
    <cfRule type="cellIs" dxfId="2" priority="2" operator="lessThan">
      <formula>0</formula>
    </cfRule>
  </conditionalFormatting>
  <conditionalFormatting sqref="DG108">
    <cfRule type="cellIs" dxfId="1" priority="7" operator="lessThan">
      <formula>0</formula>
    </cfRule>
  </conditionalFormatting>
  <conditionalFormatting sqref="DH108">
    <cfRule type="cellIs" dxfId="0" priority="6" operator="lessThan">
      <formula>0</formula>
    </cfRule>
  </conditionalFormatting>
  <printOptions verticalCentered="1"/>
  <pageMargins left="0" right="0.59055118110236227" top="0" bottom="0" header="0" footer="0"/>
  <pageSetup paperSize="8" scale="2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</vt:lpstr>
      <vt:lpstr>V_МО!Заголовки_для_печати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2022-12-28T07:17:06Z</cp:lastPrinted>
  <dcterms:created xsi:type="dcterms:W3CDTF">2022-12-28T06:48:29Z</dcterms:created>
  <dcterms:modified xsi:type="dcterms:W3CDTF">2022-12-28T07:17:08Z</dcterms:modified>
</cp:coreProperties>
</file>